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My_documents\Work\Project - 3GPP\Documents - RAN4\RAN4 80 - Aug 2016\03 Meeting\CCIM\"/>
    </mc:Choice>
  </mc:AlternateContent>
  <bookViews>
    <workbookView xWindow="0" yWindow="0" windowWidth="19200" windowHeight="8235" tabRatio="902"/>
  </bookViews>
  <sheets>
    <sheet name="Cover" sheetId="24" r:id="rId1"/>
    <sheet name="Summary - Impairment" sheetId="25" r:id="rId2"/>
    <sheet name="Summary - Alignment" sheetId="26" r:id="rId3"/>
    <sheet name="8.4.1.2.5" sheetId="18" r:id="rId4"/>
    <sheet name="8.4.1.2.6" sheetId="19" r:id="rId5"/>
    <sheet name="8.4.1.2.7" sheetId="7" r:id="rId6"/>
    <sheet name="8.4.1.2.8" sheetId="16" r:id="rId7"/>
    <sheet name="8.5.1.2.5" sheetId="27" r:id="rId8"/>
    <sheet name="8.5.1.2.6" sheetId="28" r:id="rId9"/>
    <sheet name="8.5.1.2.7" sheetId="13" r:id="rId10"/>
    <sheet name="8.5.1.2.8" sheetId="14" r:id="rId11"/>
    <sheet name="8.8.4.1" sheetId="15" r:id="rId12"/>
    <sheet name="8.8.6.1" sheetId="21" r:id="rId13"/>
  </sheets>
  <calcPr calcId="152511"/>
</workbook>
</file>

<file path=xl/calcChain.xml><?xml version="1.0" encoding="utf-8"?>
<calcChain xmlns="http://schemas.openxmlformats.org/spreadsheetml/2006/main">
  <c r="D29" i="7" l="1"/>
  <c r="D29" i="28" l="1"/>
  <c r="D29" i="14"/>
  <c r="L9" i="25" l="1"/>
  <c r="L10" i="25"/>
  <c r="K9" i="25"/>
  <c r="N9" i="25" s="1"/>
  <c r="O9" i="25" s="1"/>
  <c r="K10" i="25"/>
  <c r="N10" i="25" s="1"/>
  <c r="O10" i="25" s="1"/>
  <c r="J21" i="15" l="1"/>
  <c r="J19" i="15"/>
  <c r="J17" i="15"/>
  <c r="C11" i="26"/>
  <c r="C9" i="26"/>
  <c r="K29" i="28"/>
  <c r="J9" i="26" s="1"/>
  <c r="J29" i="28"/>
  <c r="I9" i="26" s="1"/>
  <c r="I29" i="28"/>
  <c r="H9" i="26" s="1"/>
  <c r="H29" i="28"/>
  <c r="G9" i="26" s="1"/>
  <c r="G29" i="28"/>
  <c r="F9" i="26" s="1"/>
  <c r="F29" i="28"/>
  <c r="E9" i="26" s="1"/>
  <c r="E29" i="28"/>
  <c r="D9" i="26" s="1"/>
  <c r="K29" i="27"/>
  <c r="J8" i="26" s="1"/>
  <c r="J29" i="27"/>
  <c r="I8" i="26" s="1"/>
  <c r="I29" i="27"/>
  <c r="H8" i="26" s="1"/>
  <c r="H29" i="27"/>
  <c r="G8" i="26" s="1"/>
  <c r="G29" i="27"/>
  <c r="F8" i="26" s="1"/>
  <c r="F29" i="27"/>
  <c r="E8" i="26" s="1"/>
  <c r="E29" i="27"/>
  <c r="D8" i="26" s="1"/>
  <c r="D29" i="27"/>
  <c r="C8" i="26" s="1"/>
  <c r="K9" i="26" l="1"/>
  <c r="L9" i="26"/>
  <c r="L8" i="26"/>
  <c r="K8" i="26"/>
  <c r="K5" i="25" l="1"/>
  <c r="J28" i="21"/>
  <c r="I13" i="26" s="1"/>
  <c r="I28" i="21"/>
  <c r="H13" i="26" s="1"/>
  <c r="I28" i="15"/>
  <c r="H12" i="26" s="1"/>
  <c r="J29" i="19"/>
  <c r="I5" i="26" s="1"/>
  <c r="J29" i="14"/>
  <c r="I11" i="26" s="1"/>
  <c r="J29" i="16"/>
  <c r="I7" i="26" s="1"/>
  <c r="J29" i="13"/>
  <c r="I10" i="26" s="1"/>
  <c r="J28" i="18"/>
  <c r="I4" i="26" s="1"/>
  <c r="J29" i="7"/>
  <c r="I6" i="26" s="1"/>
  <c r="D28" i="18" l="1"/>
  <c r="C4" i="26" s="1"/>
  <c r="E29" i="7" l="1"/>
  <c r="D6" i="26" s="1"/>
  <c r="L13" i="25" l="1"/>
  <c r="K13" i="25"/>
  <c r="N13" i="25" s="1"/>
  <c r="O13" i="25" s="1"/>
  <c r="L12" i="25"/>
  <c r="K12" i="25"/>
  <c r="N12" i="25" s="1"/>
  <c r="O12" i="25" s="1"/>
  <c r="L11" i="25"/>
  <c r="K11" i="25"/>
  <c r="N11" i="25" s="1"/>
  <c r="O11" i="25" s="1"/>
  <c r="L8" i="25"/>
  <c r="K8" i="25"/>
  <c r="N8" i="25" s="1"/>
  <c r="O8" i="25" s="1"/>
  <c r="L7" i="25"/>
  <c r="K7" i="25"/>
  <c r="N7" i="25" s="1"/>
  <c r="O7" i="25" s="1"/>
  <c r="L6" i="25"/>
  <c r="K6" i="25"/>
  <c r="N6" i="25" s="1"/>
  <c r="O6" i="25" s="1"/>
  <c r="L5" i="25"/>
  <c r="N5" i="25"/>
  <c r="O5" i="25" s="1"/>
  <c r="L4" i="25"/>
  <c r="K4" i="25"/>
  <c r="N4" i="25" s="1"/>
  <c r="O4" i="25" s="1"/>
  <c r="K28" i="21" l="1"/>
  <c r="J13" i="26" s="1"/>
  <c r="H28" i="21"/>
  <c r="G13" i="26" s="1"/>
  <c r="G28" i="21"/>
  <c r="F13" i="26" s="1"/>
  <c r="F28" i="21"/>
  <c r="E13" i="26" s="1"/>
  <c r="E28" i="21"/>
  <c r="D13" i="26" s="1"/>
  <c r="D28" i="21"/>
  <c r="C13" i="26" s="1"/>
  <c r="K29" i="19"/>
  <c r="J5" i="26" s="1"/>
  <c r="I29" i="19"/>
  <c r="H5" i="26" s="1"/>
  <c r="H29" i="19"/>
  <c r="G5" i="26" s="1"/>
  <c r="G29" i="19"/>
  <c r="F5" i="26" s="1"/>
  <c r="F29" i="19"/>
  <c r="E5" i="26" s="1"/>
  <c r="E29" i="19"/>
  <c r="D5" i="26" s="1"/>
  <c r="D29" i="19"/>
  <c r="C5" i="26" s="1"/>
  <c r="K28" i="18"/>
  <c r="J4" i="26" s="1"/>
  <c r="I28" i="18"/>
  <c r="H4" i="26" s="1"/>
  <c r="H28" i="18"/>
  <c r="G4" i="26" s="1"/>
  <c r="G28" i="18"/>
  <c r="F4" i="26" s="1"/>
  <c r="F28" i="18"/>
  <c r="E4" i="26" s="1"/>
  <c r="E28" i="18"/>
  <c r="D4" i="26" s="1"/>
  <c r="K29" i="16"/>
  <c r="J7" i="26" s="1"/>
  <c r="I29" i="16"/>
  <c r="H7" i="26" s="1"/>
  <c r="H29" i="16"/>
  <c r="G7" i="26" s="1"/>
  <c r="G29" i="16"/>
  <c r="F7" i="26" s="1"/>
  <c r="F29" i="16"/>
  <c r="E7" i="26" s="1"/>
  <c r="E29" i="16"/>
  <c r="D7" i="26" s="1"/>
  <c r="D29" i="16"/>
  <c r="C7" i="26" s="1"/>
  <c r="K28" i="15"/>
  <c r="J12" i="26" s="1"/>
  <c r="H28" i="15"/>
  <c r="G12" i="26" s="1"/>
  <c r="G28" i="15"/>
  <c r="F12" i="26" s="1"/>
  <c r="F28" i="15"/>
  <c r="E12" i="26" s="1"/>
  <c r="E28" i="15"/>
  <c r="D12" i="26" s="1"/>
  <c r="D28" i="15"/>
  <c r="C12" i="26" s="1"/>
  <c r="K29" i="14"/>
  <c r="J11" i="26" s="1"/>
  <c r="I29" i="14"/>
  <c r="H11" i="26" s="1"/>
  <c r="H29" i="14"/>
  <c r="G11" i="26" s="1"/>
  <c r="G29" i="14"/>
  <c r="F11" i="26" s="1"/>
  <c r="F29" i="14"/>
  <c r="E11" i="26" s="1"/>
  <c r="E29" i="14"/>
  <c r="D11" i="26" s="1"/>
  <c r="K29" i="13"/>
  <c r="I29" i="13"/>
  <c r="H10" i="26" s="1"/>
  <c r="H29" i="13"/>
  <c r="G10" i="26" s="1"/>
  <c r="G29" i="13"/>
  <c r="F10" i="26" s="1"/>
  <c r="F29" i="13"/>
  <c r="E10" i="26" s="1"/>
  <c r="E29" i="13"/>
  <c r="D10" i="26" s="1"/>
  <c r="D29" i="13"/>
  <c r="C10" i="26" s="1"/>
  <c r="K29" i="7"/>
  <c r="J6" i="26" s="1"/>
  <c r="I29" i="7"/>
  <c r="H6" i="26" s="1"/>
  <c r="F29" i="7"/>
  <c r="E6" i="26" s="1"/>
  <c r="G29" i="7"/>
  <c r="F6" i="26" s="1"/>
  <c r="H29" i="7"/>
  <c r="G6" i="26" s="1"/>
  <c r="L13" i="26" l="1"/>
  <c r="K13" i="26"/>
  <c r="K11" i="26"/>
  <c r="L11" i="26"/>
  <c r="K10" i="26"/>
  <c r="L10" i="26"/>
  <c r="L4" i="26"/>
  <c r="K4" i="26"/>
  <c r="K7" i="26"/>
  <c r="L7" i="26"/>
  <c r="K6" i="26"/>
  <c r="L6" i="26"/>
  <c r="L5" i="26"/>
  <c r="K5" i="26"/>
  <c r="J28" i="15"/>
  <c r="I12" i="26" s="1"/>
  <c r="K12" i="26" s="1"/>
  <c r="L12" i="26" l="1"/>
</calcChain>
</file>

<file path=xl/sharedStrings.xml><?xml version="1.0" encoding="utf-8"?>
<sst xmlns="http://schemas.openxmlformats.org/spreadsheetml/2006/main" count="237" uniqueCount="66">
  <si>
    <t>SPAN</t>
  </si>
  <si>
    <t>Test case #</t>
  </si>
  <si>
    <t>AVERAGE</t>
  </si>
  <si>
    <t>SINR, dB</t>
  </si>
  <si>
    <t>SINR @ 
1% Pm-dsg</t>
  </si>
  <si>
    <t>Interference PDCCH Model 50% loading + Non-Uniform power, High INR</t>
  </si>
  <si>
    <r>
      <t>CFI</t>
    </r>
    <r>
      <rPr>
        <b/>
        <vertAlign val="subscript"/>
        <sz val="14"/>
        <color theme="1"/>
        <rFont val="Calibri"/>
        <family val="2"/>
        <scheme val="minor"/>
      </rPr>
      <t>S</t>
    </r>
    <r>
      <rPr>
        <b/>
        <sz val="14"/>
        <color theme="1"/>
        <rFont val="Calibri"/>
        <family val="2"/>
        <scheme val="minor"/>
      </rPr>
      <t xml:space="preserve"> = 1, CSI</t>
    </r>
    <r>
      <rPr>
        <b/>
        <vertAlign val="subscript"/>
        <sz val="14"/>
        <color theme="1"/>
        <rFont val="Calibri"/>
        <family val="2"/>
        <scheme val="minor"/>
      </rPr>
      <t>I</t>
    </r>
    <r>
      <rPr>
        <b/>
        <sz val="14"/>
        <color theme="1"/>
        <rFont val="Calibri"/>
        <family val="2"/>
        <scheme val="minor"/>
      </rPr>
      <t xml:space="preserve"> = 1</t>
    </r>
  </si>
  <si>
    <t>SNR, dB</t>
  </si>
  <si>
    <t>Colliding CRS pattern</t>
  </si>
  <si>
    <t>Non-Colliding CRS pattern</t>
  </si>
  <si>
    <r>
      <t>CFI</t>
    </r>
    <r>
      <rPr>
        <b/>
        <vertAlign val="subscript"/>
        <sz val="14"/>
        <color theme="1"/>
        <rFont val="Calibri"/>
        <family val="2"/>
        <scheme val="minor"/>
      </rPr>
      <t>S</t>
    </r>
    <r>
      <rPr>
        <b/>
        <sz val="14"/>
        <color theme="1"/>
        <rFont val="Calibri"/>
        <family val="2"/>
        <scheme val="minor"/>
      </rPr>
      <t xml:space="preserve"> = 3, CSI</t>
    </r>
    <r>
      <rPr>
        <b/>
        <vertAlign val="subscript"/>
        <sz val="14"/>
        <color theme="1"/>
        <rFont val="Calibri"/>
        <family val="2"/>
        <scheme val="minor"/>
      </rPr>
      <t>I</t>
    </r>
    <r>
      <rPr>
        <b/>
        <sz val="14"/>
        <color theme="1"/>
        <rFont val="Calibri"/>
        <family val="2"/>
        <scheme val="minor"/>
      </rPr>
      <t xml:space="preserve"> = 3</t>
    </r>
  </si>
  <si>
    <t>PHICH FRC R.19</t>
  </si>
  <si>
    <t>No PDSCH interference, High INR</t>
  </si>
  <si>
    <t>Synchronous NW, Non-Colliding CRS pattern</t>
  </si>
  <si>
    <t>Asynchronous NW</t>
  </si>
  <si>
    <t>Rel-11 Type A receiver asynchronous interference model, High INR</t>
  </si>
  <si>
    <t>SINR @ 
0.1%Pm-an</t>
  </si>
  <si>
    <t>Extra margin</t>
  </si>
  <si>
    <t>AVERAGE + 
Margin</t>
  </si>
  <si>
    <t>Impairments results</t>
  </si>
  <si>
    <t>Title: Summary of impairments and alignment demodulation results for the DL control channel IM (FDD)</t>
  </si>
  <si>
    <t>Document for: Approval</t>
  </si>
  <si>
    <t>Type A CCIM receiver</t>
  </si>
  <si>
    <t>Type B CCIM receiver</t>
  </si>
  <si>
    <t>ZTE</t>
    <phoneticPr fontId="15" type="noConversion"/>
  </si>
  <si>
    <t>Intel</t>
  </si>
  <si>
    <t>Huawei</t>
    <phoneticPr fontId="15" type="noConversion"/>
  </si>
  <si>
    <t>LG</t>
  </si>
  <si>
    <t>LG</t>
    <phoneticPr fontId="15" type="noConversion"/>
  </si>
  <si>
    <t>Samsung</t>
  </si>
  <si>
    <t>MTK</t>
    <phoneticPr fontId="15" type="noConversion"/>
  </si>
  <si>
    <t>Ericsson</t>
  </si>
  <si>
    <t>Qualcomm</t>
  </si>
  <si>
    <t>PDCCH 8.4.1.2.5</t>
  </si>
  <si>
    <t>PDCCH 8.4.1.2.6</t>
  </si>
  <si>
    <t>PDCCH 8.4.1.2.7</t>
  </si>
  <si>
    <t>PDCCH 8.4.1.2.8</t>
  </si>
  <si>
    <t>PHICH 8.5.1.2.5</t>
  </si>
  <si>
    <t>PHICH 8.5.1.2.6</t>
  </si>
  <si>
    <t>PHICH 8.5.1.2.7</t>
  </si>
  <si>
    <t>PHICH 8.5.1.2.8</t>
  </si>
  <si>
    <t>Alignment results</t>
  </si>
  <si>
    <t>EPDCCH 8.8.6.1</t>
  </si>
  <si>
    <t>Test case PDCCH 8.4.1.2.6: Serving cell PDCCH AL 4</t>
  </si>
  <si>
    <t>Test case PDCCH 8.4.1.2.7: Serving cell PDCCH AL 2</t>
  </si>
  <si>
    <t>Test case PDCCH 8.4.1.2.8: Serving cell PDCCH AL 4</t>
  </si>
  <si>
    <t>Huawei</t>
  </si>
  <si>
    <t>Test case PDCCH 8.4.1.2.5: Serving cell PDCCH AL 2</t>
  </si>
  <si>
    <t>EPDCCH 8.8.4.1</t>
  </si>
  <si>
    <t>Test case PHICH 8.5.1.2.5: Ng = 1</t>
  </si>
  <si>
    <t>Test case PHICH 8.5.1.2.6: Ng = 1</t>
  </si>
  <si>
    <t>Test case PHICH 8.5.1.2.7: Ng = 1</t>
  </si>
  <si>
    <t>Test case PHICH 8.5.1.2.8: Ng = 1</t>
  </si>
  <si>
    <t>Test case EPDCCH 8.8.4.1: EPDCCH AL 2, Localized</t>
  </si>
  <si>
    <t>Test case 8.8.6.1: EPDCCH AL 4, Distributed</t>
  </si>
  <si>
    <t>3GPP TSG-RAN WG4 Meeting #80</t>
  </si>
  <si>
    <t>Agenda item: 5.12.1</t>
  </si>
  <si>
    <t>Source: Intel Corporation</t>
  </si>
  <si>
    <t>The spreadsheet provides a summary of the FDD impairment and alignment results for the DL Control Channel IM.</t>
  </si>
  <si>
    <t>Gothenburg, Sweden, 22 - 26 August 2016</t>
  </si>
  <si>
    <t>Test case description</t>
  </si>
  <si>
    <t>Type A, Asynchronous NW</t>
  </si>
  <si>
    <t>Type A, Synchronous NW, Non-colliding CRS</t>
  </si>
  <si>
    <t>Type B, Synchronous NW, Non-colliding CRS</t>
  </si>
  <si>
    <t>Type B, Synchronous NW, Colliding CRS</t>
  </si>
  <si>
    <t>Tdoc number: R4-165012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</si>
</sst>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"/>
    <numFmt numFmtId="166" formatCode="0.0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bscript"/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Calibri"/>
      <family val="3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0">
    <xf numFmtId="0" fontId="0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7">
    <xf numFmtId="0" fontId="0" fillId="0" borderId="0" xfId="0"/>
    <xf numFmtId="0" fontId="10" fillId="0" borderId="0" xfId="0" applyFont="1"/>
    <xf numFmtId="0" fontId="9" fillId="2" borderId="3" xfId="0" applyFont="1" applyFill="1" applyBorder="1" applyAlignment="1">
      <alignment horizontal="center" vertical="center" wrapText="1"/>
    </xf>
    <xf numFmtId="2" fontId="8" fillId="0" borderId="3" xfId="1" applyNumberFormat="1" applyBorder="1"/>
    <xf numFmtId="0" fontId="9" fillId="0" borderId="0" xfId="0" applyFont="1" applyAlignment="1">
      <alignment horizontal="center" wrapText="1"/>
    </xf>
    <xf numFmtId="2" fontId="0" fillId="0" borderId="2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9" fontId="0" fillId="0" borderId="0" xfId="0" applyNumberFormat="1"/>
    <xf numFmtId="0" fontId="10" fillId="0" borderId="0" xfId="0" applyFont="1" applyAlignment="1"/>
    <xf numFmtId="164" fontId="0" fillId="0" borderId="0" xfId="0" applyNumberFormat="1"/>
    <xf numFmtId="0" fontId="13" fillId="0" borderId="0" xfId="3"/>
    <xf numFmtId="0" fontId="13" fillId="0" borderId="0" xfId="3" applyAlignment="1">
      <alignment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/>
    </xf>
    <xf numFmtId="166" fontId="6" fillId="0" borderId="3" xfId="5" applyNumberFormat="1" applyBorder="1"/>
    <xf numFmtId="165" fontId="0" fillId="0" borderId="0" xfId="0" applyNumberFormat="1"/>
    <xf numFmtId="0" fontId="11" fillId="0" borderId="0" xfId="0" applyFont="1" applyAlignment="1">
      <alignment horizontal="left"/>
    </xf>
    <xf numFmtId="0" fontId="9" fillId="0" borderId="0" xfId="3" applyFont="1" applyFill="1" applyAlignment="1">
      <alignment vertical="top"/>
    </xf>
    <xf numFmtId="0" fontId="13" fillId="0" borderId="0" xfId="3" applyFill="1" applyAlignment="1">
      <alignment vertical="top"/>
    </xf>
    <xf numFmtId="0" fontId="13" fillId="0" borderId="0" xfId="3" applyFill="1"/>
    <xf numFmtId="0" fontId="14" fillId="0" borderId="0" xfId="4" applyFont="1" applyFill="1" applyAlignment="1">
      <alignment vertical="center"/>
    </xf>
    <xf numFmtId="0" fontId="13" fillId="0" borderId="0" xfId="4" applyFill="1" applyAlignment="1">
      <alignment vertical="center"/>
    </xf>
    <xf numFmtId="0" fontId="13" fillId="0" borderId="0" xfId="4" applyFill="1" applyAlignment="1">
      <alignment horizontal="center" vertical="center"/>
    </xf>
    <xf numFmtId="0" fontId="14" fillId="0" borderId="0" xfId="3" applyFont="1" applyFill="1"/>
    <xf numFmtId="0" fontId="13" fillId="0" borderId="0" xfId="4" applyFill="1"/>
    <xf numFmtId="0" fontId="0" fillId="0" borderId="0" xfId="4" applyFont="1" applyFill="1" applyAlignment="1">
      <alignment vertical="center"/>
    </xf>
    <xf numFmtId="166" fontId="8" fillId="0" borderId="3" xfId="1" applyNumberFormat="1" applyBorder="1"/>
    <xf numFmtId="166" fontId="8" fillId="0" borderId="3" xfId="1" applyNumberFormat="1" applyBorder="1" applyAlignment="1">
      <alignment horizontal="center"/>
    </xf>
    <xf numFmtId="166" fontId="8" fillId="0" borderId="3" xfId="1" applyNumberFormat="1" applyBorder="1" applyAlignment="1">
      <alignment horizontal="right"/>
    </xf>
    <xf numFmtId="166" fontId="17" fillId="0" borderId="3" xfId="9" applyNumberFormat="1" applyFont="1" applyBorder="1"/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left" vertical="center" wrapText="1"/>
    </xf>
    <xf numFmtId="165" fontId="0" fillId="3" borderId="3" xfId="0" applyNumberFormat="1" applyFill="1" applyBorder="1" applyAlignment="1">
      <alignment horizontal="center"/>
    </xf>
    <xf numFmtId="165" fontId="9" fillId="0" borderId="3" xfId="0" applyNumberFormat="1" applyFont="1" applyBorder="1" applyAlignment="1">
      <alignment horizontal="center"/>
    </xf>
    <xf numFmtId="2" fontId="1" fillId="0" borderId="3" xfId="16" applyNumberFormat="1" applyFont="1" applyBorder="1"/>
    <xf numFmtId="166" fontId="1" fillId="0" borderId="3" xfId="5" applyNumberFormat="1" applyFont="1" applyBorder="1"/>
    <xf numFmtId="0" fontId="9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9" fillId="2" borderId="8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</cellXfs>
  <cellStyles count="20">
    <cellStyle name="Normal" xfId="0" builtinId="0"/>
    <cellStyle name="Normal 2" xfId="1"/>
    <cellStyle name="Normal 2 2" xfId="3"/>
    <cellStyle name="Normal 2 3" xfId="5"/>
    <cellStyle name="Normal 2 3 2" xfId="16"/>
    <cellStyle name="Normal 2 4" xfId="8"/>
    <cellStyle name="Normal 2 5" xfId="14"/>
    <cellStyle name="Normal 3" xfId="2"/>
    <cellStyle name="Normal 3 2" xfId="6"/>
    <cellStyle name="Normal 3 3" xfId="15"/>
    <cellStyle name="Normal 4" xfId="7"/>
    <cellStyle name="Normal 5" xfId="17"/>
    <cellStyle name="Normal 6" xfId="18"/>
    <cellStyle name="Normal 7" xfId="19"/>
    <cellStyle name="Normal_Cover page" xfId="4"/>
    <cellStyle name="표준 2" xfId="11"/>
    <cellStyle name="표준 2 5 4" xfId="9"/>
    <cellStyle name="표준 3" xfId="10"/>
    <cellStyle name="표준 3 2" xfId="13"/>
    <cellStyle name="표준 4" xfId="12"/>
  </cellStyles>
  <dxfs count="1"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8.4.1.2.5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1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'8.4.1.2.5'!$D$8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'8.4.1.2.5'!$C$9:$C$27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'8.4.1.2.5'!$D$9:$D$27</c:f>
              <c:numCache>
                <c:formatCode>0.0000</c:formatCode>
                <c:ptCount val="19"/>
                <c:pt idx="0">
                  <c:v>0.99960000000000004</c:v>
                </c:pt>
                <c:pt idx="1">
                  <c:v>0.99829999999999997</c:v>
                </c:pt>
                <c:pt idx="2">
                  <c:v>0.99560000000000004</c:v>
                </c:pt>
                <c:pt idx="3">
                  <c:v>0.98609999999999998</c:v>
                </c:pt>
                <c:pt idx="4">
                  <c:v>0.95699999999999996</c:v>
                </c:pt>
                <c:pt idx="5">
                  <c:v>0.89910000000000001</c:v>
                </c:pt>
                <c:pt idx="6">
                  <c:v>0.8014</c:v>
                </c:pt>
                <c:pt idx="7">
                  <c:v>0.65980000000000005</c:v>
                </c:pt>
                <c:pt idx="8">
                  <c:v>0.5</c:v>
                </c:pt>
                <c:pt idx="9">
                  <c:v>0.34</c:v>
                </c:pt>
                <c:pt idx="10">
                  <c:v>0.2026</c:v>
                </c:pt>
                <c:pt idx="11">
                  <c:v>0.11</c:v>
                </c:pt>
                <c:pt idx="12">
                  <c:v>4.9799999999999997E-2</c:v>
                </c:pt>
                <c:pt idx="13">
                  <c:v>2.1100000000000001E-2</c:v>
                </c:pt>
                <c:pt idx="14">
                  <c:v>8.2000000000000007E-3</c:v>
                </c:pt>
                <c:pt idx="15">
                  <c:v>3.3E-3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'8.4.1.2.5'!$E$8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'8.4.1.2.5'!$C$9:$C$27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'8.4.1.2.5'!$E$9:$E$27</c:f>
              <c:numCache>
                <c:formatCode>0.0000</c:formatCode>
                <c:ptCount val="19"/>
                <c:pt idx="3">
                  <c:v>0.96440000000000003</c:v>
                </c:pt>
                <c:pt idx="4">
                  <c:v>0.92689999999999995</c:v>
                </c:pt>
                <c:pt idx="5">
                  <c:v>0.8458</c:v>
                </c:pt>
                <c:pt idx="6">
                  <c:v>0.72089999999999999</c:v>
                </c:pt>
                <c:pt idx="7">
                  <c:v>0.54979999999999996</c:v>
                </c:pt>
                <c:pt idx="8">
                  <c:v>0.36880000000000002</c:v>
                </c:pt>
                <c:pt idx="9">
                  <c:v>0.21809999999999999</c:v>
                </c:pt>
                <c:pt idx="10">
                  <c:v>0.1085</c:v>
                </c:pt>
                <c:pt idx="11">
                  <c:v>4.9500000000000002E-2</c:v>
                </c:pt>
                <c:pt idx="12">
                  <c:v>1.7600000000000001E-2</c:v>
                </c:pt>
                <c:pt idx="13">
                  <c:v>7.1000000000000004E-3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'8.4.1.2.5'!$F$8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'8.4.1.2.5'!$C$9:$C$27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'8.4.1.2.5'!$F$9:$F$27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'8.4.1.2.5'!$G$8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'8.4.1.2.5'!$C$9:$C$27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'8.4.1.2.5'!$G$9:$G$27</c:f>
              <c:numCache>
                <c:formatCode>0.0000</c:formatCode>
                <c:ptCount val="19"/>
                <c:pt idx="5">
                  <c:v>0.76923076923076905</c:v>
                </c:pt>
                <c:pt idx="6">
                  <c:v>0.61204013377926403</c:v>
                </c:pt>
                <c:pt idx="7">
                  <c:v>0.441471571906355</c:v>
                </c:pt>
                <c:pt idx="8">
                  <c:v>0.26755852842809402</c:v>
                </c:pt>
                <c:pt idx="9">
                  <c:v>0.149582637729549</c:v>
                </c:pt>
                <c:pt idx="10">
                  <c:v>6.9449081803005006E-2</c:v>
                </c:pt>
                <c:pt idx="11">
                  <c:v>2.6711185308848098E-2</c:v>
                </c:pt>
                <c:pt idx="12">
                  <c:v>1.20200333889816E-2</c:v>
                </c:pt>
                <c:pt idx="13">
                  <c:v>4.0066777963272101E-3</c:v>
                </c:pt>
                <c:pt idx="14">
                  <c:v>2.6711185308848102E-3</c:v>
                </c:pt>
                <c:pt idx="15">
                  <c:v>1.3355592654424001E-3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'8.4.1.2.5'!$H$8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'8.4.1.2.5'!$C$9:$C$27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'8.4.1.2.5'!$H$9:$H$27</c:f>
              <c:numCache>
                <c:formatCode>0.0000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</c:v>
                </c:pt>
                <c:pt idx="3">
                  <c:v>0.99450000000000005</c:v>
                </c:pt>
                <c:pt idx="4">
                  <c:v>0.98199999999999998</c:v>
                </c:pt>
                <c:pt idx="5">
                  <c:v>0.95</c:v>
                </c:pt>
                <c:pt idx="6">
                  <c:v>0.875</c:v>
                </c:pt>
                <c:pt idx="7">
                  <c:v>0.73850000000000005</c:v>
                </c:pt>
                <c:pt idx="8">
                  <c:v>0.55500000000000005</c:v>
                </c:pt>
                <c:pt idx="9">
                  <c:v>0.36299999999999999</c:v>
                </c:pt>
                <c:pt idx="10">
                  <c:v>0.20150000000000001</c:v>
                </c:pt>
                <c:pt idx="11">
                  <c:v>9.5200000000000007E-2</c:v>
                </c:pt>
                <c:pt idx="12">
                  <c:v>3.8350000000000002E-2</c:v>
                </c:pt>
                <c:pt idx="13">
                  <c:v>1.227E-2</c:v>
                </c:pt>
                <c:pt idx="14">
                  <c:v>3.2750000000000001E-3</c:v>
                </c:pt>
                <c:pt idx="15">
                  <c:v>7.5600000000000005E-4</c:v>
                </c:pt>
                <c:pt idx="16">
                  <c:v>1.515E-4</c:v>
                </c:pt>
                <c:pt idx="17">
                  <c:v>5.0500000000000001E-5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'8.4.1.2.5'!$I$8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'8.4.1.2.5'!$C$9:$C$27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'8.4.1.2.5'!$I$9:$I$27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'8.4.1.2.5'!$J$8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'8.4.1.2.5'!$C$9:$C$27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'8.4.1.2.5'!$J$9:$J$27</c:f>
              <c:numCache>
                <c:formatCode>0.0000</c:formatCode>
                <c:ptCount val="19"/>
                <c:pt idx="0">
                  <c:v>0.99968000000000001</c:v>
                </c:pt>
                <c:pt idx="1">
                  <c:v>0.99863999999999997</c:v>
                </c:pt>
                <c:pt idx="2">
                  <c:v>0.99292000000000002</c:v>
                </c:pt>
                <c:pt idx="3">
                  <c:v>0.97260000000000002</c:v>
                </c:pt>
                <c:pt idx="4">
                  <c:v>0.92132000000000003</c:v>
                </c:pt>
                <c:pt idx="5">
                  <c:v>0.82372000000000001</c:v>
                </c:pt>
                <c:pt idx="6">
                  <c:v>0.66520000000000001</c:v>
                </c:pt>
                <c:pt idx="7">
                  <c:v>0.46388000000000001</c:v>
                </c:pt>
                <c:pt idx="8">
                  <c:v>0.27091999999999999</c:v>
                </c:pt>
                <c:pt idx="9">
                  <c:v>0.12396</c:v>
                </c:pt>
                <c:pt idx="10">
                  <c:v>4.0599999999999997E-2</c:v>
                </c:pt>
                <c:pt idx="11">
                  <c:v>1.208E-2</c:v>
                </c:pt>
                <c:pt idx="12">
                  <c:v>2.48E-3</c:v>
                </c:pt>
                <c:pt idx="13">
                  <c:v>3.6000000000000002E-4</c:v>
                </c:pt>
                <c:pt idx="14">
                  <c:v>4.0000000000000003E-5</c:v>
                </c:pt>
                <c:pt idx="15">
                  <c:v>4.0000000000000003E-5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'8.4.1.2.5'!$K$8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'8.4.1.2.5'!$C$9:$C$27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'8.4.1.2.5'!$K$9:$K$27</c:f>
              <c:numCache>
                <c:formatCode>0.0000</c:formatCode>
                <c:ptCount val="19"/>
                <c:pt idx="0">
                  <c:v>1</c:v>
                </c:pt>
                <c:pt idx="1">
                  <c:v>0.99929000000000001</c:v>
                </c:pt>
                <c:pt idx="2">
                  <c:v>0.99614000000000003</c:v>
                </c:pt>
                <c:pt idx="3">
                  <c:v>0.98514000000000002</c:v>
                </c:pt>
                <c:pt idx="4">
                  <c:v>0.95199999999999996</c:v>
                </c:pt>
                <c:pt idx="5">
                  <c:v>0.87629000000000001</c:v>
                </c:pt>
                <c:pt idx="6">
                  <c:v>0.73985999999999996</c:v>
                </c:pt>
                <c:pt idx="7">
                  <c:v>0.55657000000000001</c:v>
                </c:pt>
                <c:pt idx="8">
                  <c:v>0.36042999999999997</c:v>
                </c:pt>
                <c:pt idx="9">
                  <c:v>0.19356999999999999</c:v>
                </c:pt>
                <c:pt idx="10">
                  <c:v>8.5360000000000005E-2</c:v>
                </c:pt>
                <c:pt idx="11">
                  <c:v>3.2660000000000002E-2</c:v>
                </c:pt>
                <c:pt idx="12">
                  <c:v>9.9299999999999996E-3</c:v>
                </c:pt>
                <c:pt idx="13">
                  <c:v>2.8600000000000001E-3</c:v>
                </c:pt>
                <c:pt idx="14">
                  <c:v>2.9999999999999997E-4</c:v>
                </c:pt>
                <c:pt idx="15">
                  <c:v>6.0000000000000002E-5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511776"/>
        <c:axId val="697505112"/>
      </c:scatterChart>
      <c:valAx>
        <c:axId val="6975117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05112"/>
        <c:crosses val="autoZero"/>
        <c:crossBetween val="midCat"/>
      </c:valAx>
      <c:valAx>
        <c:axId val="697505112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25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117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3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8.4.1.2.6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1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'8.4.1.2.6'!$D$9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'8.4.1.2.6'!$C$10:$C$28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'8.4.1.2.6'!$D$10:$D$28</c:f>
              <c:numCache>
                <c:formatCode>0.0000</c:formatCode>
                <c:ptCount val="19"/>
                <c:pt idx="0">
                  <c:v>0.96</c:v>
                </c:pt>
                <c:pt idx="1">
                  <c:v>0.89200000000000002</c:v>
                </c:pt>
                <c:pt idx="2">
                  <c:v>0.74460000000000004</c:v>
                </c:pt>
                <c:pt idx="3">
                  <c:v>0.61909999999999998</c:v>
                </c:pt>
                <c:pt idx="4">
                  <c:v>0.48020000000000002</c:v>
                </c:pt>
                <c:pt idx="5">
                  <c:v>0.34179999999999999</c:v>
                </c:pt>
                <c:pt idx="6">
                  <c:v>0.2271</c:v>
                </c:pt>
                <c:pt idx="7">
                  <c:v>0.14330000000000001</c:v>
                </c:pt>
                <c:pt idx="8">
                  <c:v>8.3900000000000002E-2</c:v>
                </c:pt>
                <c:pt idx="9">
                  <c:v>4.5600000000000002E-2</c:v>
                </c:pt>
                <c:pt idx="10">
                  <c:v>2.07E-2</c:v>
                </c:pt>
                <c:pt idx="11">
                  <c:v>8.0000000000000002E-3</c:v>
                </c:pt>
                <c:pt idx="12">
                  <c:v>2.3999999999999998E-3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'8.4.1.2.6'!$E$9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'8.4.1.2.6'!$C$10:$C$28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'8.4.1.2.6'!$E$10:$E$28</c:f>
              <c:numCache>
                <c:formatCode>0.0000</c:formatCode>
                <c:ptCount val="19"/>
                <c:pt idx="0">
                  <c:v>0.93500000000000005</c:v>
                </c:pt>
                <c:pt idx="1">
                  <c:v>0.88019999999999998</c:v>
                </c:pt>
                <c:pt idx="2">
                  <c:v>0.79949999999999999</c:v>
                </c:pt>
                <c:pt idx="3">
                  <c:v>0.69540000000000002</c:v>
                </c:pt>
                <c:pt idx="4">
                  <c:v>0.57130000000000003</c:v>
                </c:pt>
                <c:pt idx="5">
                  <c:v>0.4405</c:v>
                </c:pt>
                <c:pt idx="6">
                  <c:v>0.31730000000000003</c:v>
                </c:pt>
                <c:pt idx="7">
                  <c:v>0.21179999999999999</c:v>
                </c:pt>
                <c:pt idx="8">
                  <c:v>0.1328</c:v>
                </c:pt>
                <c:pt idx="9">
                  <c:v>7.6200000000000004E-2</c:v>
                </c:pt>
                <c:pt idx="10">
                  <c:v>4.1099999999999998E-2</c:v>
                </c:pt>
                <c:pt idx="11">
                  <c:v>1.95E-2</c:v>
                </c:pt>
                <c:pt idx="12">
                  <c:v>8.2000000000000007E-3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'8.4.1.2.6'!$F$9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'8.4.1.2.6'!$C$10:$C$28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'8.4.1.2.6'!$F$10:$F$28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'8.4.1.2.6'!$G$9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'8.4.1.2.6'!$C$10:$C$28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'8.4.1.2.6'!$G$10:$G$28</c:f>
              <c:numCache>
                <c:formatCode>0.0000</c:formatCode>
                <c:ptCount val="19"/>
                <c:pt idx="3">
                  <c:v>0.75598779938996996</c:v>
                </c:pt>
                <c:pt idx="4">
                  <c:v>0.63418170908545402</c:v>
                </c:pt>
                <c:pt idx="5">
                  <c:v>0.50452522626131302</c:v>
                </c:pt>
                <c:pt idx="6">
                  <c:v>0.39416970848542399</c:v>
                </c:pt>
                <c:pt idx="7">
                  <c:v>0.28171408570428502</c:v>
                </c:pt>
                <c:pt idx="8">
                  <c:v>0.18785939296964899</c:v>
                </c:pt>
                <c:pt idx="9">
                  <c:v>0.112705635281764</c:v>
                </c:pt>
                <c:pt idx="10">
                  <c:v>6.3903195159757994E-2</c:v>
                </c:pt>
                <c:pt idx="11">
                  <c:v>3.5401770088504397E-2</c:v>
                </c:pt>
                <c:pt idx="12">
                  <c:v>1.5100755037751899E-2</c:v>
                </c:pt>
                <c:pt idx="13">
                  <c:v>6.8503425171259104E-3</c:v>
                </c:pt>
                <c:pt idx="14">
                  <c:v>3.1001550077504E-3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'8.4.1.2.6'!$H$9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'8.4.1.2.6'!$C$10:$C$28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'8.4.1.2.6'!$H$10:$H$28</c:f>
              <c:numCache>
                <c:formatCode>0.0000</c:formatCode>
                <c:ptCount val="19"/>
                <c:pt idx="3">
                  <c:v>1</c:v>
                </c:pt>
                <c:pt idx="4">
                  <c:v>0.92</c:v>
                </c:pt>
                <c:pt idx="5">
                  <c:v>0.76</c:v>
                </c:pt>
                <c:pt idx="6">
                  <c:v>0.6</c:v>
                </c:pt>
                <c:pt idx="7">
                  <c:v>0.44</c:v>
                </c:pt>
                <c:pt idx="8">
                  <c:v>0.28999999999999998</c:v>
                </c:pt>
                <c:pt idx="9">
                  <c:v>0.17050000000000001</c:v>
                </c:pt>
                <c:pt idx="10">
                  <c:v>8.9749999999999996E-2</c:v>
                </c:pt>
                <c:pt idx="11">
                  <c:v>4.215E-2</c:v>
                </c:pt>
                <c:pt idx="12">
                  <c:v>1.7999999999999999E-2</c:v>
                </c:pt>
                <c:pt idx="13">
                  <c:v>6.8250000000000003E-3</c:v>
                </c:pt>
                <c:pt idx="14">
                  <c:v>2.2005000000000002E-3</c:v>
                </c:pt>
                <c:pt idx="15">
                  <c:v>6.5050000000000004E-4</c:v>
                </c:pt>
                <c:pt idx="16">
                  <c:v>2.1505E-4</c:v>
                </c:pt>
                <c:pt idx="17">
                  <c:v>6.5049999999999996E-5</c:v>
                </c:pt>
                <c:pt idx="18">
                  <c:v>3.0000000000000001E-5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'8.4.1.2.6'!$I$9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'8.4.1.2.6'!$C$10:$C$28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'8.4.1.2.6'!$I$10:$I$28</c:f>
              <c:numCache>
                <c:formatCode>0.0000</c:formatCode>
                <c:ptCount val="19"/>
                <c:pt idx="1">
                  <c:v>0.75881900000000002</c:v>
                </c:pt>
                <c:pt idx="2">
                  <c:v>0.64426499999999998</c:v>
                </c:pt>
                <c:pt idx="3">
                  <c:v>0.51423300000000005</c:v>
                </c:pt>
                <c:pt idx="4">
                  <c:v>0.39057900000000001</c:v>
                </c:pt>
                <c:pt idx="5">
                  <c:v>0.277223</c:v>
                </c:pt>
                <c:pt idx="6">
                  <c:v>0.19276699999999999</c:v>
                </c:pt>
                <c:pt idx="7">
                  <c:v>0.119266</c:v>
                </c:pt>
                <c:pt idx="8">
                  <c:v>7.2042400000000006E-2</c:v>
                </c:pt>
                <c:pt idx="9">
                  <c:v>3.9957600000000003E-2</c:v>
                </c:pt>
                <c:pt idx="10">
                  <c:v>1.9420699999999999E-2</c:v>
                </c:pt>
                <c:pt idx="11">
                  <c:v>9.76781E-3</c:v>
                </c:pt>
                <c:pt idx="12">
                  <c:v>5.52579E-3</c:v>
                </c:pt>
                <c:pt idx="13">
                  <c:v>3.46021E-3</c:v>
                </c:pt>
                <c:pt idx="14">
                  <c:v>2.1767000000000002E-3</c:v>
                </c:pt>
                <c:pt idx="15">
                  <c:v>2.0091499999999999E-3</c:v>
                </c:pt>
                <c:pt idx="16">
                  <c:v>1.7859099999999999E-3</c:v>
                </c:pt>
                <c:pt idx="17">
                  <c:v>1.8974300000000001E-3</c:v>
                </c:pt>
                <c:pt idx="18">
                  <c:v>1.95312E-3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'8.4.1.2.6'!$J$9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'8.4.1.2.6'!$C$10:$C$28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'8.4.1.2.6'!$J$10:$J$28</c:f>
              <c:numCache>
                <c:formatCode>0.0000</c:formatCode>
                <c:ptCount val="19"/>
                <c:pt idx="2">
                  <c:v>0.79747999999999997</c:v>
                </c:pt>
                <c:pt idx="3">
                  <c:v>0.66759999999999997</c:v>
                </c:pt>
                <c:pt idx="4">
                  <c:v>0.51683999999999997</c:v>
                </c:pt>
                <c:pt idx="5">
                  <c:v>0.37268000000000001</c:v>
                </c:pt>
                <c:pt idx="6">
                  <c:v>0.24864</c:v>
                </c:pt>
                <c:pt idx="7">
                  <c:v>0.15124000000000001</c:v>
                </c:pt>
                <c:pt idx="8">
                  <c:v>8.2199999999999995E-2</c:v>
                </c:pt>
                <c:pt idx="9">
                  <c:v>4.1439999999999998E-2</c:v>
                </c:pt>
                <c:pt idx="10">
                  <c:v>1.968E-2</c:v>
                </c:pt>
                <c:pt idx="11">
                  <c:v>8.9999999999999993E-3</c:v>
                </c:pt>
                <c:pt idx="12">
                  <c:v>3.96E-3</c:v>
                </c:pt>
                <c:pt idx="13">
                  <c:v>2.0400000000000001E-3</c:v>
                </c:pt>
                <c:pt idx="14">
                  <c:v>5.9999999999999995E-4</c:v>
                </c:pt>
                <c:pt idx="15">
                  <c:v>4.0000000000000003E-5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'8.4.1.2.6'!$K$9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'8.4.1.2.6'!$C$10:$C$28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'8.4.1.2.6'!$K$10:$K$28</c:f>
              <c:numCache>
                <c:formatCode>0.0000</c:formatCode>
                <c:ptCount val="19"/>
                <c:pt idx="0">
                  <c:v>0.96299999999999997</c:v>
                </c:pt>
                <c:pt idx="1">
                  <c:v>0.92200000000000004</c:v>
                </c:pt>
                <c:pt idx="2">
                  <c:v>0.85499999999999998</c:v>
                </c:pt>
                <c:pt idx="3">
                  <c:v>0.76400000000000001</c:v>
                </c:pt>
                <c:pt idx="4">
                  <c:v>0.65300000000000002</c:v>
                </c:pt>
                <c:pt idx="5">
                  <c:v>0.52400000000000002</c:v>
                </c:pt>
                <c:pt idx="6">
                  <c:v>0.39200000000000002</c:v>
                </c:pt>
                <c:pt idx="7">
                  <c:v>0.27300000000000002</c:v>
                </c:pt>
                <c:pt idx="8">
                  <c:v>0.17699999999999999</c:v>
                </c:pt>
                <c:pt idx="9">
                  <c:v>0.105</c:v>
                </c:pt>
                <c:pt idx="10">
                  <c:v>5.7599999999999998E-2</c:v>
                </c:pt>
                <c:pt idx="11">
                  <c:v>2.63E-2</c:v>
                </c:pt>
                <c:pt idx="12">
                  <c:v>1.1299999999999999E-2</c:v>
                </c:pt>
                <c:pt idx="13">
                  <c:v>4.0499999999999998E-3</c:v>
                </c:pt>
                <c:pt idx="14">
                  <c:v>1.49E-3</c:v>
                </c:pt>
                <c:pt idx="15">
                  <c:v>2.7E-4</c:v>
                </c:pt>
                <c:pt idx="16">
                  <c:v>6.7600000000000003E-5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510600"/>
        <c:axId val="697514912"/>
      </c:scatterChart>
      <c:valAx>
        <c:axId val="6975106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14912"/>
        <c:crosses val="autoZero"/>
        <c:crossBetween val="midCat"/>
      </c:valAx>
      <c:valAx>
        <c:axId val="697514912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25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106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3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8.4.1.2.7</a:t>
            </a:r>
          </a:p>
          <a:p>
            <a:pPr>
              <a:defRPr/>
            </a:pPr>
            <a:r>
              <a:rPr lang="en-US" sz="1400"/>
              <a:t>Type B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1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'8.4.1.2.7'!$D$9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'8.4.1.2.7'!$C$10:$C$28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'8.4.1.2.7'!$D$10:$D$28</c:f>
              <c:numCache>
                <c:formatCode>0.0000</c:formatCode>
                <c:ptCount val="19"/>
                <c:pt idx="0">
                  <c:v>0.83940000000000003</c:v>
                </c:pt>
                <c:pt idx="1">
                  <c:v>0.74180000000000001</c:v>
                </c:pt>
                <c:pt idx="2">
                  <c:v>0.62</c:v>
                </c:pt>
                <c:pt idx="3">
                  <c:v>0.48330000000000001</c:v>
                </c:pt>
                <c:pt idx="4">
                  <c:v>0.35339999999999999</c:v>
                </c:pt>
                <c:pt idx="5">
                  <c:v>0.23630000000000001</c:v>
                </c:pt>
                <c:pt idx="6">
                  <c:v>0.13850000000000001</c:v>
                </c:pt>
                <c:pt idx="7">
                  <c:v>7.0599999999999996E-2</c:v>
                </c:pt>
                <c:pt idx="8">
                  <c:v>3.39E-2</c:v>
                </c:pt>
                <c:pt idx="9">
                  <c:v>1.44E-2</c:v>
                </c:pt>
                <c:pt idx="10">
                  <c:v>4.8999999999999998E-3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'8.4.1.2.7'!$E$9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'8.4.1.2.7'!$C$10:$C$28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'8.4.1.2.7'!$E$10:$E$28</c:f>
              <c:numCache>
                <c:formatCode>0.0000</c:formatCode>
                <c:ptCount val="19"/>
                <c:pt idx="0">
                  <c:v>0.73</c:v>
                </c:pt>
                <c:pt idx="1">
                  <c:v>0.59670000000000001</c:v>
                </c:pt>
                <c:pt idx="2">
                  <c:v>0.45140000000000002</c:v>
                </c:pt>
                <c:pt idx="3">
                  <c:v>0.30940000000000001</c:v>
                </c:pt>
                <c:pt idx="4">
                  <c:v>0.191</c:v>
                </c:pt>
                <c:pt idx="5">
                  <c:v>0.11169999999999999</c:v>
                </c:pt>
                <c:pt idx="6">
                  <c:v>5.9400000000000001E-2</c:v>
                </c:pt>
                <c:pt idx="7">
                  <c:v>3.1099999999999999E-2</c:v>
                </c:pt>
                <c:pt idx="8">
                  <c:v>1.47E-2</c:v>
                </c:pt>
                <c:pt idx="9">
                  <c:v>6.6E-3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'8.4.1.2.7'!$F$9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'8.4.1.2.7'!$C$10:$C$28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'8.4.1.2.7'!$F$10:$F$28</c:f>
              <c:numCache>
                <c:formatCode>0.0000</c:formatCode>
                <c:ptCount val="19"/>
                <c:pt idx="2">
                  <c:v>0.25030000000000002</c:v>
                </c:pt>
                <c:pt idx="3">
                  <c:v>0.1477</c:v>
                </c:pt>
                <c:pt idx="4">
                  <c:v>8.5099999999999995E-2</c:v>
                </c:pt>
                <c:pt idx="5">
                  <c:v>4.3799999999999999E-2</c:v>
                </c:pt>
                <c:pt idx="6">
                  <c:v>2.24E-2</c:v>
                </c:pt>
                <c:pt idx="7">
                  <c:v>1.04E-2</c:v>
                </c:pt>
                <c:pt idx="8">
                  <c:v>4.4000000000000003E-3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'8.4.1.2.7'!$G$9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'8.4.1.2.7'!$C$10:$C$28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'8.4.1.2.7'!$G$10:$G$28</c:f>
              <c:numCache>
                <c:formatCode>0.0000</c:formatCode>
                <c:ptCount val="19"/>
                <c:pt idx="0">
                  <c:v>0.79128956399999995</c:v>
                </c:pt>
                <c:pt idx="1">
                  <c:v>0.66663333199999997</c:v>
                </c:pt>
                <c:pt idx="2">
                  <c:v>0.52237611900000003</c:v>
                </c:pt>
                <c:pt idx="3">
                  <c:v>0.39901995099999998</c:v>
                </c:pt>
                <c:pt idx="4">
                  <c:v>0.17405870300000001</c:v>
                </c:pt>
                <c:pt idx="5">
                  <c:v>0.10080504</c:v>
                </c:pt>
                <c:pt idx="6">
                  <c:v>5.7152858000000001E-2</c:v>
                </c:pt>
                <c:pt idx="7">
                  <c:v>3.1051552999999999E-2</c:v>
                </c:pt>
                <c:pt idx="8">
                  <c:v>1.8050903E-2</c:v>
                </c:pt>
                <c:pt idx="9">
                  <c:v>1.0100605E-2</c:v>
                </c:pt>
                <c:pt idx="10">
                  <c:v>7.0504030000000002E-3</c:v>
                </c:pt>
                <c:pt idx="11">
                  <c:v>3.2003600000000002E-3</c:v>
                </c:pt>
                <c:pt idx="12">
                  <c:v>5.9999999999999995E-4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'8.4.1.2.7'!$H$9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'8.4.1.2.7'!$C$10:$C$28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'8.4.1.2.7'!$H$10:$H$28</c:f>
              <c:numCache>
                <c:formatCode>0.0000</c:formatCode>
                <c:ptCount val="19"/>
                <c:pt idx="0">
                  <c:v>0.90949999999999998</c:v>
                </c:pt>
                <c:pt idx="1">
                  <c:v>0.75649999999999995</c:v>
                </c:pt>
                <c:pt idx="2">
                  <c:v>0.60350000000000004</c:v>
                </c:pt>
                <c:pt idx="3">
                  <c:v>0.45150000000000001</c:v>
                </c:pt>
                <c:pt idx="4">
                  <c:v>0.3095</c:v>
                </c:pt>
                <c:pt idx="5">
                  <c:v>0.19350000000000001</c:v>
                </c:pt>
                <c:pt idx="6">
                  <c:v>0.11065</c:v>
                </c:pt>
                <c:pt idx="7">
                  <c:v>5.7599999999999998E-2</c:v>
                </c:pt>
                <c:pt idx="8">
                  <c:v>2.7449999999999999E-2</c:v>
                </c:pt>
                <c:pt idx="9">
                  <c:v>1.243E-2</c:v>
                </c:pt>
                <c:pt idx="10">
                  <c:v>5.5849999999999997E-3</c:v>
                </c:pt>
                <c:pt idx="11">
                  <c:v>2.2000000000000001E-3</c:v>
                </c:pt>
                <c:pt idx="12">
                  <c:v>7.3499999999999998E-4</c:v>
                </c:pt>
                <c:pt idx="13">
                  <c:v>2.7500000000000002E-4</c:v>
                </c:pt>
                <c:pt idx="14">
                  <c:v>1E-4</c:v>
                </c:pt>
                <c:pt idx="15">
                  <c:v>2.5000000000000001E-5</c:v>
                </c:pt>
                <c:pt idx="16">
                  <c:v>1.0000000000000001E-5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'8.4.1.2.7'!$I$9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'8.4.1.2.7'!$C$10:$C$28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'8.4.1.2.7'!$I$10:$I$28</c:f>
              <c:numCache>
                <c:formatCode>0.0000</c:formatCode>
                <c:ptCount val="19"/>
                <c:pt idx="1">
                  <c:v>0.53542100000000004</c:v>
                </c:pt>
                <c:pt idx="2">
                  <c:v>0.38104300000000002</c:v>
                </c:pt>
                <c:pt idx="3">
                  <c:v>0.24973500000000001</c:v>
                </c:pt>
                <c:pt idx="4">
                  <c:v>0.14897299999999999</c:v>
                </c:pt>
                <c:pt idx="5">
                  <c:v>8.0774799999999994E-2</c:v>
                </c:pt>
                <c:pt idx="6">
                  <c:v>4.0857299999999999E-2</c:v>
                </c:pt>
                <c:pt idx="7">
                  <c:v>1.8866899999999999E-2</c:v>
                </c:pt>
                <c:pt idx="8">
                  <c:v>8.3724000000000003E-3</c:v>
                </c:pt>
                <c:pt idx="9">
                  <c:v>2.3449299999999998E-3</c:v>
                </c:pt>
                <c:pt idx="10">
                  <c:v>1.4514599999999999E-3</c:v>
                </c:pt>
                <c:pt idx="11">
                  <c:v>1.06062E-3</c:v>
                </c:pt>
                <c:pt idx="12">
                  <c:v>8.37381E-4</c:v>
                </c:pt>
                <c:pt idx="13">
                  <c:v>8.37381E-4</c:v>
                </c:pt>
                <c:pt idx="14">
                  <c:v>9.4892499999999999E-4</c:v>
                </c:pt>
                <c:pt idx="15">
                  <c:v>9.4887300000000003E-4</c:v>
                </c:pt>
                <c:pt idx="16">
                  <c:v>8.9320600000000001E-4</c:v>
                </c:pt>
                <c:pt idx="17">
                  <c:v>8.9325600000000004E-4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'8.4.1.2.7'!$J$9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'8.4.1.2.7'!$C$10:$C$28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'8.4.1.2.7'!$J$10:$J$28</c:f>
              <c:numCache>
                <c:formatCode>0.0000</c:formatCode>
                <c:ptCount val="19"/>
                <c:pt idx="0">
                  <c:v>0.87460000000000004</c:v>
                </c:pt>
                <c:pt idx="1">
                  <c:v>0.77900000000000003</c:v>
                </c:pt>
                <c:pt idx="2">
                  <c:v>0.64600000000000002</c:v>
                </c:pt>
                <c:pt idx="3">
                  <c:v>0.4884</c:v>
                </c:pt>
                <c:pt idx="4">
                  <c:v>0.33588000000000001</c:v>
                </c:pt>
                <c:pt idx="5">
                  <c:v>0.20396</c:v>
                </c:pt>
                <c:pt idx="6">
                  <c:v>0.11355999999999999</c:v>
                </c:pt>
                <c:pt idx="7">
                  <c:v>5.74E-2</c:v>
                </c:pt>
                <c:pt idx="8">
                  <c:v>2.5360000000000001E-2</c:v>
                </c:pt>
                <c:pt idx="9">
                  <c:v>9.5600000000000008E-3</c:v>
                </c:pt>
                <c:pt idx="10">
                  <c:v>2.6800000000000001E-3</c:v>
                </c:pt>
                <c:pt idx="11">
                  <c:v>4.8000000000000001E-4</c:v>
                </c:pt>
                <c:pt idx="12">
                  <c:v>8.0000000000000007E-5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'8.4.1.2.7'!$K$9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'8.4.1.2.7'!$C$10:$C$28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'8.4.1.2.7'!$K$10:$K$28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507072"/>
        <c:axId val="697507464"/>
      </c:scatterChart>
      <c:valAx>
        <c:axId val="6975070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07464"/>
        <c:crosses val="autoZero"/>
        <c:crossBetween val="midCat"/>
      </c:valAx>
      <c:valAx>
        <c:axId val="697507464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25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070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3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8.4.1.2.8</a:t>
            </a:r>
          </a:p>
          <a:p>
            <a:pPr>
              <a:defRPr/>
            </a:pPr>
            <a:r>
              <a:rPr lang="en-US" sz="1400"/>
              <a:t>Type B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1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'8.4.1.2.8'!$D$9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'8.4.1.2.8'!$C$10:$C$28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'8.4.1.2.8'!$D$10:$D$28</c:f>
              <c:numCache>
                <c:formatCode>0.0000</c:formatCode>
                <c:ptCount val="19"/>
                <c:pt idx="0">
                  <c:v>0.86699999999999999</c:v>
                </c:pt>
                <c:pt idx="1">
                  <c:v>0.77649999999999997</c:v>
                </c:pt>
                <c:pt idx="2">
                  <c:v>0.68869999999999998</c:v>
                </c:pt>
                <c:pt idx="3">
                  <c:v>0.54200000000000004</c:v>
                </c:pt>
                <c:pt idx="4">
                  <c:v>0.3906</c:v>
                </c:pt>
                <c:pt idx="5">
                  <c:v>0.25979999999999998</c:v>
                </c:pt>
                <c:pt idx="6">
                  <c:v>0.15290000000000001</c:v>
                </c:pt>
                <c:pt idx="7">
                  <c:v>8.4500000000000006E-2</c:v>
                </c:pt>
                <c:pt idx="8">
                  <c:v>4.2700000000000002E-2</c:v>
                </c:pt>
                <c:pt idx="9">
                  <c:v>1.77E-2</c:v>
                </c:pt>
                <c:pt idx="10">
                  <c:v>5.1999999999999998E-3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'8.4.1.2.8'!$E$9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'8.4.1.2.8'!$C$10:$C$28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'8.4.1.2.8'!$E$10:$E$28</c:f>
              <c:numCache>
                <c:formatCode>0.0000</c:formatCode>
                <c:ptCount val="19"/>
                <c:pt idx="0">
                  <c:v>0.84709999999999996</c:v>
                </c:pt>
                <c:pt idx="1">
                  <c:v>0.74519999999999997</c:v>
                </c:pt>
                <c:pt idx="2">
                  <c:v>0.61850000000000005</c:v>
                </c:pt>
                <c:pt idx="3">
                  <c:v>0.47870000000000001</c:v>
                </c:pt>
                <c:pt idx="4">
                  <c:v>0.33889999999999998</c:v>
                </c:pt>
                <c:pt idx="5">
                  <c:v>0.21909999999999999</c:v>
                </c:pt>
                <c:pt idx="6">
                  <c:v>0.1356</c:v>
                </c:pt>
                <c:pt idx="7">
                  <c:v>7.7700000000000005E-2</c:v>
                </c:pt>
                <c:pt idx="8">
                  <c:v>4.2700000000000002E-2</c:v>
                </c:pt>
                <c:pt idx="9">
                  <c:v>2.12E-2</c:v>
                </c:pt>
                <c:pt idx="10">
                  <c:v>1.0200000000000001E-2</c:v>
                </c:pt>
                <c:pt idx="11">
                  <c:v>4.3E-3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'8.4.1.2.8'!$F$9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'8.4.1.2.8'!$C$10:$C$28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'8.4.1.2.8'!$F$10:$F$28</c:f>
              <c:numCache>
                <c:formatCode>0.0000</c:formatCode>
                <c:ptCount val="19"/>
                <c:pt idx="3">
                  <c:v>0.29199999999999998</c:v>
                </c:pt>
                <c:pt idx="4">
                  <c:v>0.18779999999999999</c:v>
                </c:pt>
                <c:pt idx="5">
                  <c:v>0.1036</c:v>
                </c:pt>
                <c:pt idx="6">
                  <c:v>4.7E-2</c:v>
                </c:pt>
                <c:pt idx="7">
                  <c:v>2.0400000000000001E-2</c:v>
                </c:pt>
                <c:pt idx="8">
                  <c:v>7.6E-3</c:v>
                </c:pt>
                <c:pt idx="9">
                  <c:v>2.8E-3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'8.4.1.2.8'!$G$9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'8.4.1.2.8'!$C$10:$C$28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'8.4.1.2.8'!$G$10:$G$28</c:f>
              <c:numCache>
                <c:formatCode>0.0000</c:formatCode>
                <c:ptCount val="19"/>
                <c:pt idx="3">
                  <c:v>0.429671483574179</c:v>
                </c:pt>
                <c:pt idx="4">
                  <c:v>0.28691434571728602</c:v>
                </c:pt>
                <c:pt idx="5">
                  <c:v>0.15860793039651999</c:v>
                </c:pt>
                <c:pt idx="6">
                  <c:v>8.3404170208510403E-2</c:v>
                </c:pt>
                <c:pt idx="7">
                  <c:v>4.72523626181309E-2</c:v>
                </c:pt>
                <c:pt idx="8">
                  <c:v>2.18010900545027E-2</c:v>
                </c:pt>
                <c:pt idx="9">
                  <c:v>7.9003950197510404E-3</c:v>
                </c:pt>
                <c:pt idx="10">
                  <c:v>2.35011750587533E-3</c:v>
                </c:pt>
                <c:pt idx="11">
                  <c:v>7.5003750187507801E-4</c:v>
                </c:pt>
                <c:pt idx="12">
                  <c:v>1.5000750037497099E-4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'8.4.1.2.8'!$H$9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'8.4.1.2.8'!$C$10:$C$28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'8.4.1.2.8'!$H$10:$H$28</c:f>
              <c:numCache>
                <c:formatCode>0.0000</c:formatCode>
                <c:ptCount val="19"/>
                <c:pt idx="3">
                  <c:v>0.73099999999999998</c:v>
                </c:pt>
                <c:pt idx="4">
                  <c:v>0.57299999999999995</c:v>
                </c:pt>
                <c:pt idx="5">
                  <c:v>0.41499999999999998</c:v>
                </c:pt>
                <c:pt idx="6">
                  <c:v>0.27250000000000002</c:v>
                </c:pt>
                <c:pt idx="7">
                  <c:v>0.16300000000000001</c:v>
                </c:pt>
                <c:pt idx="8">
                  <c:v>8.8599999999999998E-2</c:v>
                </c:pt>
                <c:pt idx="9">
                  <c:v>4.3749999999999997E-2</c:v>
                </c:pt>
                <c:pt idx="10">
                  <c:v>1.9349999999999999E-2</c:v>
                </c:pt>
                <c:pt idx="11">
                  <c:v>7.8899999999999994E-3</c:v>
                </c:pt>
                <c:pt idx="12">
                  <c:v>2.96E-3</c:v>
                </c:pt>
                <c:pt idx="13">
                  <c:v>1.0855000000000001E-3</c:v>
                </c:pt>
                <c:pt idx="14">
                  <c:v>4.0549999999999999E-4</c:v>
                </c:pt>
                <c:pt idx="15">
                  <c:v>1.3004999999999999E-4</c:v>
                </c:pt>
                <c:pt idx="16">
                  <c:v>5.0049999999999997E-5</c:v>
                </c:pt>
                <c:pt idx="17">
                  <c:v>2.0000000000000002E-5</c:v>
                </c:pt>
                <c:pt idx="18">
                  <c:v>1.5E-5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'8.4.1.2.8'!$I$9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'8.4.1.2.8'!$C$10:$C$28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'8.4.1.2.8'!$I$10:$I$28</c:f>
              <c:numCache>
                <c:formatCode>0.0000</c:formatCode>
                <c:ptCount val="19"/>
                <c:pt idx="1">
                  <c:v>0.63953599999999999</c:v>
                </c:pt>
                <c:pt idx="2">
                  <c:v>0.48956100000000002</c:v>
                </c:pt>
                <c:pt idx="3">
                  <c:v>0.345858</c:v>
                </c:pt>
                <c:pt idx="4">
                  <c:v>0.22400900000000001</c:v>
                </c:pt>
                <c:pt idx="5">
                  <c:v>0.13544</c:v>
                </c:pt>
                <c:pt idx="6">
                  <c:v>7.5656100000000004E-2</c:v>
                </c:pt>
                <c:pt idx="7">
                  <c:v>3.7237600000000003E-2</c:v>
                </c:pt>
                <c:pt idx="8">
                  <c:v>1.7810300000000001E-2</c:v>
                </c:pt>
                <c:pt idx="9">
                  <c:v>7.7605900000000004E-3</c:v>
                </c:pt>
                <c:pt idx="10">
                  <c:v>3.62905E-3</c:v>
                </c:pt>
                <c:pt idx="11">
                  <c:v>1.3956299999999999E-3</c:v>
                </c:pt>
                <c:pt idx="12">
                  <c:v>8.9325600000000004E-4</c:v>
                </c:pt>
                <c:pt idx="13">
                  <c:v>6.6986699999999999E-4</c:v>
                </c:pt>
                <c:pt idx="14">
                  <c:v>7.8151200000000005E-4</c:v>
                </c:pt>
                <c:pt idx="15">
                  <c:v>7.2568899999999996E-4</c:v>
                </c:pt>
                <c:pt idx="16">
                  <c:v>1.0047400000000001E-3</c:v>
                </c:pt>
                <c:pt idx="17">
                  <c:v>8.3728700000000004E-4</c:v>
                </c:pt>
                <c:pt idx="18">
                  <c:v>6.6986699999999999E-4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'8.4.1.2.8'!$J$9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'8.4.1.2.8'!$C$10:$C$28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'8.4.1.2.8'!$J$10:$J$28</c:f>
              <c:numCache>
                <c:formatCode>0.0000</c:formatCode>
                <c:ptCount val="19"/>
                <c:pt idx="2">
                  <c:v>0.49687999999999999</c:v>
                </c:pt>
                <c:pt idx="3">
                  <c:v>0.35104000000000002</c:v>
                </c:pt>
                <c:pt idx="4">
                  <c:v>0.22423999999999999</c:v>
                </c:pt>
                <c:pt idx="5">
                  <c:v>0.13084000000000001</c:v>
                </c:pt>
                <c:pt idx="6">
                  <c:v>6.9559999999999997E-2</c:v>
                </c:pt>
                <c:pt idx="7">
                  <c:v>3.3759999999999998E-2</c:v>
                </c:pt>
                <c:pt idx="8">
                  <c:v>1.4840000000000001E-2</c:v>
                </c:pt>
                <c:pt idx="9">
                  <c:v>5.9199999999999999E-3</c:v>
                </c:pt>
                <c:pt idx="10">
                  <c:v>2.5600000000000002E-3</c:v>
                </c:pt>
                <c:pt idx="11">
                  <c:v>9.2000000000000003E-4</c:v>
                </c:pt>
                <c:pt idx="12">
                  <c:v>4.8000000000000001E-4</c:v>
                </c:pt>
                <c:pt idx="13">
                  <c:v>1.6000000000000001E-4</c:v>
                </c:pt>
                <c:pt idx="14">
                  <c:v>4.0000000000000003E-5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'8.4.1.2.8'!$K$9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'8.4.1.2.8'!$C$10:$C$28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'8.4.1.2.8'!$K$10:$K$28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505504"/>
        <c:axId val="697510992"/>
      </c:scatterChart>
      <c:valAx>
        <c:axId val="6975055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10992"/>
        <c:crosses val="autoZero"/>
        <c:crossBetween val="midCat"/>
      </c:valAx>
      <c:valAx>
        <c:axId val="697510992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25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055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3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</a:t>
            </a:r>
            <a:r>
              <a:rPr lang="en-US" sz="1400" baseline="0"/>
              <a:t> 8.5.1.2.5</a:t>
            </a:r>
            <a:endParaRPr lang="en-US" sz="1400"/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1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'8.5.1.2.5'!$D$9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'8.5.1.2.5'!$C$10:$C$28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'8.5.1.2.5'!$D$10:$D$28</c:f>
              <c:numCache>
                <c:formatCode>0.0000</c:formatCode>
                <c:ptCount val="19"/>
                <c:pt idx="0">
                  <c:v>0.19</c:v>
                </c:pt>
                <c:pt idx="1">
                  <c:v>0.15790000000000001</c:v>
                </c:pt>
                <c:pt idx="2">
                  <c:v>0.1323</c:v>
                </c:pt>
                <c:pt idx="3">
                  <c:v>0.10730000000000001</c:v>
                </c:pt>
                <c:pt idx="4">
                  <c:v>8.5500000000000007E-2</c:v>
                </c:pt>
                <c:pt idx="5">
                  <c:v>6.4899999999999999E-2</c:v>
                </c:pt>
                <c:pt idx="6">
                  <c:v>4.3499999999999997E-2</c:v>
                </c:pt>
                <c:pt idx="7">
                  <c:v>3.1359999999999999E-2</c:v>
                </c:pt>
                <c:pt idx="8">
                  <c:v>2.248E-2</c:v>
                </c:pt>
                <c:pt idx="9">
                  <c:v>1.626E-2</c:v>
                </c:pt>
                <c:pt idx="10">
                  <c:v>1.112E-2</c:v>
                </c:pt>
                <c:pt idx="11">
                  <c:v>7.3400000000000002E-3</c:v>
                </c:pt>
                <c:pt idx="12">
                  <c:v>5.3400000000000001E-3</c:v>
                </c:pt>
                <c:pt idx="13">
                  <c:v>3.7799999999999999E-3</c:v>
                </c:pt>
                <c:pt idx="14">
                  <c:v>2.66E-3</c:v>
                </c:pt>
                <c:pt idx="15">
                  <c:v>1.8799999999999999E-3</c:v>
                </c:pt>
                <c:pt idx="16">
                  <c:v>9.0499999999999999E-4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'8.5.1.2.5'!$E$9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'8.5.1.2.5'!$C$10:$C$28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'8.5.1.2.5'!$E$10:$E$28</c:f>
              <c:numCache>
                <c:formatCode>0.0000</c:formatCode>
                <c:ptCount val="19"/>
                <c:pt idx="3">
                  <c:v>0.11</c:v>
                </c:pt>
                <c:pt idx="4">
                  <c:v>8.6400000000000005E-2</c:v>
                </c:pt>
                <c:pt idx="5">
                  <c:v>6.5600000000000006E-2</c:v>
                </c:pt>
                <c:pt idx="6">
                  <c:v>4.82E-2</c:v>
                </c:pt>
                <c:pt idx="7">
                  <c:v>3.4200000000000001E-2</c:v>
                </c:pt>
                <c:pt idx="8">
                  <c:v>2.3199999999999998E-2</c:v>
                </c:pt>
                <c:pt idx="9">
                  <c:v>1.5299999999999999E-2</c:v>
                </c:pt>
                <c:pt idx="10">
                  <c:v>9.7000000000000003E-3</c:v>
                </c:pt>
                <c:pt idx="11">
                  <c:v>6.1000000000000004E-3</c:v>
                </c:pt>
                <c:pt idx="12">
                  <c:v>3.5999999999999999E-3</c:v>
                </c:pt>
                <c:pt idx="13">
                  <c:v>1.8E-3</c:v>
                </c:pt>
                <c:pt idx="14">
                  <c:v>8.0000000000000004E-4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'8.5.1.2.5'!$F$9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'8.5.1.2.5'!$C$10:$C$28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'8.5.1.2.5'!$F$10:$F$28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'8.5.1.2.5'!$G$9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'8.5.1.2.5'!$C$10:$C$28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'8.5.1.2.5'!$G$10:$G$28</c:f>
              <c:numCache>
                <c:formatCode>0.0000</c:formatCode>
                <c:ptCount val="19"/>
                <c:pt idx="1">
                  <c:v>0.153166226912929</c:v>
                </c:pt>
                <c:pt idx="2">
                  <c:v>0.125145118733509</c:v>
                </c:pt>
                <c:pt idx="3">
                  <c:v>9.8548812664907601E-2</c:v>
                </c:pt>
                <c:pt idx="4">
                  <c:v>7.48021108179419E-2</c:v>
                </c:pt>
                <c:pt idx="5">
                  <c:v>5.6279683377308702E-2</c:v>
                </c:pt>
                <c:pt idx="6">
                  <c:v>4.20316622691293E-2</c:v>
                </c:pt>
                <c:pt idx="7">
                  <c:v>3.0158311345646401E-2</c:v>
                </c:pt>
                <c:pt idx="8">
                  <c:v>1.8759894459102901E-2</c:v>
                </c:pt>
                <c:pt idx="9">
                  <c:v>1.1635883905013199E-2</c:v>
                </c:pt>
                <c:pt idx="10">
                  <c:v>7.4538258575197903E-3</c:v>
                </c:pt>
                <c:pt idx="11">
                  <c:v>4.6042216358839101E-3</c:v>
                </c:pt>
                <c:pt idx="12">
                  <c:v>2.9155672823218998E-3</c:v>
                </c:pt>
                <c:pt idx="13">
                  <c:v>1.6490765171503999E-3</c:v>
                </c:pt>
                <c:pt idx="14">
                  <c:v>7.7836411609498695E-4</c:v>
                </c:pt>
                <c:pt idx="15">
                  <c:v>3.2981530343007898E-4</c:v>
                </c:pt>
                <c:pt idx="16">
                  <c:v>6.5963060686015802E-5</c:v>
                </c:pt>
                <c:pt idx="17">
                  <c:v>3.9577836411609499E-5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'8.5.1.2.5'!$H$9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'8.5.1.2.5'!$C$10:$C$28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'8.5.1.2.5'!$H$10:$H$28</c:f>
              <c:numCache>
                <c:formatCode>0.0000</c:formatCode>
                <c:ptCount val="19"/>
                <c:pt idx="0">
                  <c:v>0.253</c:v>
                </c:pt>
                <c:pt idx="1">
                  <c:v>0.2111422</c:v>
                </c:pt>
                <c:pt idx="2">
                  <c:v>0.18303659999999999</c:v>
                </c:pt>
                <c:pt idx="3">
                  <c:v>0.1505301</c:v>
                </c:pt>
                <c:pt idx="4">
                  <c:v>0.12542510000000001</c:v>
                </c:pt>
                <c:pt idx="5">
                  <c:v>0.1006201</c:v>
                </c:pt>
                <c:pt idx="6">
                  <c:v>7.5014999999999998E-2</c:v>
                </c:pt>
                <c:pt idx="7">
                  <c:v>5.6211240000000003E-2</c:v>
                </c:pt>
                <c:pt idx="8">
                  <c:v>4.2108420000000001E-2</c:v>
                </c:pt>
                <c:pt idx="9">
                  <c:v>2.5105019999999999E-2</c:v>
                </c:pt>
                <c:pt idx="10">
                  <c:v>1.630326E-2</c:v>
                </c:pt>
                <c:pt idx="11">
                  <c:v>1.060212E-2</c:v>
                </c:pt>
                <c:pt idx="12">
                  <c:v>5.6011200000000002E-3</c:v>
                </c:pt>
                <c:pt idx="13">
                  <c:v>3.1006200000000001E-3</c:v>
                </c:pt>
                <c:pt idx="14">
                  <c:v>1.5003E-3</c:v>
                </c:pt>
                <c:pt idx="15">
                  <c:v>5.0009999999999996E-4</c:v>
                </c:pt>
                <c:pt idx="16">
                  <c:v>1.0001999999999999E-4</c:v>
                </c:pt>
                <c:pt idx="17">
                  <c:v>2.0003999999999999E-4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'8.5.1.2.5'!$I$9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'8.5.1.2.5'!$C$10:$C$28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'8.5.1.2.5'!$I$10:$I$28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'8.5.1.2.5'!$J$9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'8.5.1.2.5'!$C$10:$C$28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'8.5.1.2.5'!$J$10:$J$28</c:f>
              <c:numCache>
                <c:formatCode>0.0000</c:formatCode>
                <c:ptCount val="19"/>
                <c:pt idx="0">
                  <c:v>0.21587999999999999</c:v>
                </c:pt>
                <c:pt idx="1">
                  <c:v>0.17884</c:v>
                </c:pt>
                <c:pt idx="2">
                  <c:v>0.14460000000000001</c:v>
                </c:pt>
                <c:pt idx="3">
                  <c:v>0.11416</c:v>
                </c:pt>
                <c:pt idx="4">
                  <c:v>8.7959999999999997E-2</c:v>
                </c:pt>
                <c:pt idx="5">
                  <c:v>6.5439999999999998E-2</c:v>
                </c:pt>
                <c:pt idx="6">
                  <c:v>4.7079999999999997E-2</c:v>
                </c:pt>
                <c:pt idx="7">
                  <c:v>3.2399999999999998E-2</c:v>
                </c:pt>
                <c:pt idx="8">
                  <c:v>2.1319999999999999E-2</c:v>
                </c:pt>
                <c:pt idx="9">
                  <c:v>1.3599999999999999E-2</c:v>
                </c:pt>
                <c:pt idx="10">
                  <c:v>7.1999999999999998E-3</c:v>
                </c:pt>
                <c:pt idx="11">
                  <c:v>3.8E-3</c:v>
                </c:pt>
                <c:pt idx="12">
                  <c:v>2.16E-3</c:v>
                </c:pt>
                <c:pt idx="13">
                  <c:v>1.1199999999999999E-3</c:v>
                </c:pt>
                <c:pt idx="14">
                  <c:v>3.6000000000000002E-4</c:v>
                </c:pt>
                <c:pt idx="15">
                  <c:v>8.0000000000000007E-5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'8.5.1.2.5'!$K$9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'8.5.1.2.5'!$C$10:$C$28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'8.5.1.2.5'!$K$10:$K$28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514520"/>
        <c:axId val="697512560"/>
      </c:scatterChart>
      <c:valAx>
        <c:axId val="6975145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12560"/>
        <c:crosses val="autoZero"/>
        <c:crossBetween val="midCat"/>
      </c:valAx>
      <c:valAx>
        <c:axId val="697512560"/>
        <c:scaling>
          <c:logBase val="10"/>
          <c:orientation val="minMax"/>
          <c:min val="1.0000000000000031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25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145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3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8.5.1.2.6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1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'8.5.1.2.6'!$D$9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'8.5.1.2.6'!$C$10:$C$28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'8.5.1.2.6'!$D$10:$D$28</c:f>
              <c:numCache>
                <c:formatCode>0.0000</c:formatCode>
                <c:ptCount val="19"/>
                <c:pt idx="0">
                  <c:v>0.14599999999999999</c:v>
                </c:pt>
                <c:pt idx="1">
                  <c:v>0.11799999999999999</c:v>
                </c:pt>
                <c:pt idx="2">
                  <c:v>7.6399999999999996E-2</c:v>
                </c:pt>
                <c:pt idx="3">
                  <c:v>5.5500000000000001E-2</c:v>
                </c:pt>
                <c:pt idx="4">
                  <c:v>4.02E-2</c:v>
                </c:pt>
                <c:pt idx="5">
                  <c:v>2.8299999999999999E-2</c:v>
                </c:pt>
                <c:pt idx="6">
                  <c:v>2.019E-2</c:v>
                </c:pt>
                <c:pt idx="7">
                  <c:v>1.3339999999999999E-2</c:v>
                </c:pt>
                <c:pt idx="8">
                  <c:v>8.7299999999999999E-3</c:v>
                </c:pt>
                <c:pt idx="9">
                  <c:v>5.1900000000000002E-3</c:v>
                </c:pt>
                <c:pt idx="10">
                  <c:v>3.16E-3</c:v>
                </c:pt>
                <c:pt idx="11">
                  <c:v>1.7799999999999999E-3</c:v>
                </c:pt>
                <c:pt idx="12">
                  <c:v>1.0399999999999999E-3</c:v>
                </c:pt>
                <c:pt idx="13">
                  <c:v>5.5999999999999995E-4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'8.5.1.2.6'!$E$9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'8.5.1.2.6'!$C$10:$C$28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'8.5.1.2.6'!$E$10:$E$28</c:f>
              <c:numCache>
                <c:formatCode>0.0000</c:formatCode>
                <c:ptCount val="19"/>
                <c:pt idx="0">
                  <c:v>0.1003</c:v>
                </c:pt>
                <c:pt idx="1">
                  <c:v>7.7100000000000002E-2</c:v>
                </c:pt>
                <c:pt idx="2">
                  <c:v>5.7000000000000002E-2</c:v>
                </c:pt>
                <c:pt idx="3">
                  <c:v>4.0500000000000001E-2</c:v>
                </c:pt>
                <c:pt idx="4">
                  <c:v>2.76E-2</c:v>
                </c:pt>
                <c:pt idx="5">
                  <c:v>1.89E-2</c:v>
                </c:pt>
                <c:pt idx="6">
                  <c:v>1.26E-2</c:v>
                </c:pt>
                <c:pt idx="7">
                  <c:v>7.7999999999999996E-3</c:v>
                </c:pt>
                <c:pt idx="8">
                  <c:v>4.4999999999999997E-3</c:v>
                </c:pt>
                <c:pt idx="9">
                  <c:v>2.5999999999999999E-3</c:v>
                </c:pt>
                <c:pt idx="10">
                  <c:v>1.5E-3</c:v>
                </c:pt>
                <c:pt idx="11">
                  <c:v>8.0000000000000004E-4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'8.5.1.2.6'!$F$9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'8.5.1.2.6'!$C$10:$C$28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'8.5.1.2.6'!$F$10:$F$28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'8.5.1.2.6'!$G$9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'8.5.1.2.6'!$C$10:$C$28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'8.5.1.2.6'!$G$10:$G$28</c:f>
              <c:numCache>
                <c:formatCode>0.0000</c:formatCode>
                <c:ptCount val="19"/>
                <c:pt idx="0">
                  <c:v>0.10905545277263901</c:v>
                </c:pt>
                <c:pt idx="1">
                  <c:v>9.1454572728636399E-2</c:v>
                </c:pt>
                <c:pt idx="2">
                  <c:v>6.5703285164258204E-2</c:v>
                </c:pt>
                <c:pt idx="3">
                  <c:v>5.1452572628631503E-2</c:v>
                </c:pt>
                <c:pt idx="4">
                  <c:v>3.6801840092004601E-2</c:v>
                </c:pt>
                <c:pt idx="5">
                  <c:v>2.81014050702535E-2</c:v>
                </c:pt>
                <c:pt idx="6">
                  <c:v>1.84009200460022E-2</c:v>
                </c:pt>
                <c:pt idx="7">
                  <c:v>1.3100655032751599E-2</c:v>
                </c:pt>
                <c:pt idx="8">
                  <c:v>8.3504175208760599E-3</c:v>
                </c:pt>
                <c:pt idx="9">
                  <c:v>6.2503125156257999E-3</c:v>
                </c:pt>
                <c:pt idx="10">
                  <c:v>4.05020251012556E-3</c:v>
                </c:pt>
                <c:pt idx="11">
                  <c:v>3.00015000750042E-3</c:v>
                </c:pt>
                <c:pt idx="12">
                  <c:v>1.6001300065002801E-3</c:v>
                </c:pt>
                <c:pt idx="13">
                  <c:v>8.5005250262513001E-4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'8.5.1.2.6'!$H$9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'8.5.1.2.6'!$C$10:$C$28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'8.5.1.2.6'!$H$10:$H$28</c:f>
              <c:numCache>
                <c:formatCode>0.0000</c:formatCode>
                <c:ptCount val="19"/>
                <c:pt idx="0">
                  <c:v>0.14560000000000001</c:v>
                </c:pt>
                <c:pt idx="1">
                  <c:v>0.12330000000000001</c:v>
                </c:pt>
                <c:pt idx="2">
                  <c:v>0.10100000000000001</c:v>
                </c:pt>
                <c:pt idx="3">
                  <c:v>7.8700000000000006E-2</c:v>
                </c:pt>
                <c:pt idx="4">
                  <c:v>5.9400000000000001E-2</c:v>
                </c:pt>
                <c:pt idx="5">
                  <c:v>4.4200000000000003E-2</c:v>
                </c:pt>
                <c:pt idx="6">
                  <c:v>3.1899999999999998E-2</c:v>
                </c:pt>
                <c:pt idx="7">
                  <c:v>2.2100000000000002E-2</c:v>
                </c:pt>
                <c:pt idx="8">
                  <c:v>1.44E-2</c:v>
                </c:pt>
                <c:pt idx="9">
                  <c:v>9.5200000000000007E-3</c:v>
                </c:pt>
                <c:pt idx="10">
                  <c:v>5.7000000000000002E-3</c:v>
                </c:pt>
                <c:pt idx="11">
                  <c:v>3.5699999999999998E-3</c:v>
                </c:pt>
                <c:pt idx="12">
                  <c:v>2E-3</c:v>
                </c:pt>
                <c:pt idx="13">
                  <c:v>1.1800000000000001E-3</c:v>
                </c:pt>
                <c:pt idx="14">
                  <c:v>6.6E-4</c:v>
                </c:pt>
                <c:pt idx="15">
                  <c:v>4.6999999999999999E-4</c:v>
                </c:pt>
                <c:pt idx="16">
                  <c:v>3.1E-4</c:v>
                </c:pt>
                <c:pt idx="17">
                  <c:v>1.6000000000000001E-4</c:v>
                </c:pt>
                <c:pt idx="18">
                  <c:v>6.9999999999999994E-5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'8.5.1.2.6'!$I$9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'8.5.1.2.6'!$C$10:$C$28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'8.5.1.2.6'!$I$10:$I$28</c:f>
              <c:numCache>
                <c:formatCode>0.0000</c:formatCode>
                <c:ptCount val="19"/>
                <c:pt idx="0">
                  <c:v>0.15055299999999999</c:v>
                </c:pt>
                <c:pt idx="1">
                  <c:v>0.12226099999999999</c:v>
                </c:pt>
                <c:pt idx="2">
                  <c:v>0.100151</c:v>
                </c:pt>
                <c:pt idx="3">
                  <c:v>7.82915E-2</c:v>
                </c:pt>
                <c:pt idx="4">
                  <c:v>5.8743700000000003E-2</c:v>
                </c:pt>
                <c:pt idx="5">
                  <c:v>4.1607999999999999E-2</c:v>
                </c:pt>
                <c:pt idx="6">
                  <c:v>2.9597999999999999E-2</c:v>
                </c:pt>
                <c:pt idx="7">
                  <c:v>1.9648200000000001E-2</c:v>
                </c:pt>
                <c:pt idx="8">
                  <c:v>1.30653E-2</c:v>
                </c:pt>
                <c:pt idx="9">
                  <c:v>7.7386900000000003E-3</c:v>
                </c:pt>
                <c:pt idx="10">
                  <c:v>4.6733699999999996E-3</c:v>
                </c:pt>
                <c:pt idx="11">
                  <c:v>2.4623100000000001E-3</c:v>
                </c:pt>
                <c:pt idx="12">
                  <c:v>9.0452299999999996E-4</c:v>
                </c:pt>
                <c:pt idx="13">
                  <c:v>5.5276399999999997E-4</c:v>
                </c:pt>
                <c:pt idx="14">
                  <c:v>2.01005E-4</c:v>
                </c:pt>
                <c:pt idx="15">
                  <c:v>1.00503E-4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'8.5.1.2.6'!$J$9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'8.5.1.2.6'!$C$10:$C$28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'8.5.1.2.6'!$J$10:$J$28</c:f>
              <c:numCache>
                <c:formatCode>0.0000</c:formatCode>
                <c:ptCount val="19"/>
                <c:pt idx="0">
                  <c:v>7.0760000000000003E-2</c:v>
                </c:pt>
                <c:pt idx="1">
                  <c:v>5.4280000000000002E-2</c:v>
                </c:pt>
                <c:pt idx="2">
                  <c:v>4.1200000000000001E-2</c:v>
                </c:pt>
                <c:pt idx="3">
                  <c:v>2.9839999999999998E-2</c:v>
                </c:pt>
                <c:pt idx="4">
                  <c:v>1.9560000000000001E-2</c:v>
                </c:pt>
                <c:pt idx="5">
                  <c:v>1.3559999999999999E-2</c:v>
                </c:pt>
                <c:pt idx="6">
                  <c:v>8.5199999999999998E-3</c:v>
                </c:pt>
                <c:pt idx="7">
                  <c:v>5.3600000000000002E-3</c:v>
                </c:pt>
                <c:pt idx="8">
                  <c:v>2.8E-3</c:v>
                </c:pt>
                <c:pt idx="9">
                  <c:v>1.5200000000000001E-3</c:v>
                </c:pt>
                <c:pt idx="10">
                  <c:v>8.4000000000000003E-4</c:v>
                </c:pt>
                <c:pt idx="11">
                  <c:v>3.2000000000000003E-4</c:v>
                </c:pt>
                <c:pt idx="12">
                  <c:v>1.2E-4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'8.5.1.2.6'!$K$9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'8.5.1.2.6'!$C$10:$C$28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'8.5.1.2.6'!$K$10:$K$28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507856"/>
        <c:axId val="697504328"/>
      </c:scatterChart>
      <c:valAx>
        <c:axId val="6975078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04328"/>
        <c:crosses val="autoZero"/>
        <c:crossBetween val="midCat"/>
      </c:valAx>
      <c:valAx>
        <c:axId val="697504328"/>
        <c:scaling>
          <c:logBase val="10"/>
          <c:orientation val="minMax"/>
          <c:min val="1.0000000000000031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25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078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3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8.5.1.2.7</a:t>
            </a:r>
          </a:p>
          <a:p>
            <a:pPr>
              <a:defRPr/>
            </a:pPr>
            <a:r>
              <a:rPr lang="en-US" sz="1400"/>
              <a:t>Type B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1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'8.5.1.2.7'!$D$9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'8.5.1.2.7'!$C$10:$C$28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'8.5.1.2.7'!$D$10:$D$28</c:f>
              <c:numCache>
                <c:formatCode>0.0000</c:formatCode>
                <c:ptCount val="19"/>
                <c:pt idx="0">
                  <c:v>9.6000000000000002E-2</c:v>
                </c:pt>
                <c:pt idx="1">
                  <c:v>7.5499999999999998E-2</c:v>
                </c:pt>
                <c:pt idx="2">
                  <c:v>5.4399999999999997E-2</c:v>
                </c:pt>
                <c:pt idx="3">
                  <c:v>3.9800000000000002E-2</c:v>
                </c:pt>
                <c:pt idx="4">
                  <c:v>2.81E-2</c:v>
                </c:pt>
                <c:pt idx="5">
                  <c:v>1.9E-2</c:v>
                </c:pt>
                <c:pt idx="6">
                  <c:v>1.0630000000000001E-2</c:v>
                </c:pt>
                <c:pt idx="7">
                  <c:v>6.5300000000000002E-3</c:v>
                </c:pt>
                <c:pt idx="8">
                  <c:v>4.1900000000000001E-3</c:v>
                </c:pt>
                <c:pt idx="9">
                  <c:v>2.3700000000000001E-3</c:v>
                </c:pt>
                <c:pt idx="10">
                  <c:v>1.24E-3</c:v>
                </c:pt>
                <c:pt idx="11">
                  <c:v>6.8000000000000005E-4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'8.5.1.2.7'!$E$9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'8.5.1.2.7'!$C$10:$C$28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'8.5.1.2.7'!$E$10:$E$28</c:f>
              <c:numCache>
                <c:formatCode>0.0000</c:formatCode>
                <c:ptCount val="19"/>
                <c:pt idx="0">
                  <c:v>5.57E-2</c:v>
                </c:pt>
                <c:pt idx="1">
                  <c:v>3.9699999999999999E-2</c:v>
                </c:pt>
                <c:pt idx="2">
                  <c:v>2.7099999999999999E-2</c:v>
                </c:pt>
                <c:pt idx="3">
                  <c:v>1.7600000000000001E-2</c:v>
                </c:pt>
                <c:pt idx="4">
                  <c:v>1.09E-2</c:v>
                </c:pt>
                <c:pt idx="5">
                  <c:v>6.7000000000000002E-3</c:v>
                </c:pt>
                <c:pt idx="6">
                  <c:v>4.0000000000000001E-3</c:v>
                </c:pt>
                <c:pt idx="7">
                  <c:v>2.0999999999999999E-3</c:v>
                </c:pt>
                <c:pt idx="8">
                  <c:v>1E-3</c:v>
                </c:pt>
                <c:pt idx="9">
                  <c:v>5.9999999999999995E-4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'8.5.1.2.7'!$F$9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'8.5.1.2.7'!$C$10:$C$28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'8.5.1.2.7'!$F$10:$F$28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'8.5.1.2.7'!$G$9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'8.5.1.2.7'!$C$10:$C$28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'8.5.1.2.7'!$G$10:$G$28</c:f>
              <c:numCache>
                <c:formatCode>0.0000</c:formatCode>
                <c:ptCount val="19"/>
                <c:pt idx="0">
                  <c:v>6.2253112999999999E-2</c:v>
                </c:pt>
                <c:pt idx="1">
                  <c:v>4.3902194999999998E-2</c:v>
                </c:pt>
                <c:pt idx="2">
                  <c:v>3.300165E-2</c:v>
                </c:pt>
                <c:pt idx="3">
                  <c:v>2.3401169999999999E-2</c:v>
                </c:pt>
                <c:pt idx="4">
                  <c:v>1.199044E-2</c:v>
                </c:pt>
                <c:pt idx="5">
                  <c:v>6.5003250000000004E-3</c:v>
                </c:pt>
                <c:pt idx="6">
                  <c:v>4.0502029999999996E-3</c:v>
                </c:pt>
                <c:pt idx="7">
                  <c:v>2.3001150000000001E-3</c:v>
                </c:pt>
                <c:pt idx="8">
                  <c:v>1.100055E-3</c:v>
                </c:pt>
                <c:pt idx="9">
                  <c:v>9.0004500000000003E-4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'8.5.1.2.7'!$H$9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'8.5.1.2.7'!$C$10:$C$28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'8.5.1.2.7'!$H$10:$H$28</c:f>
              <c:numCache>
                <c:formatCode>0.0000</c:formatCode>
                <c:ptCount val="19"/>
                <c:pt idx="0">
                  <c:v>8.1761639999999997E-2</c:v>
                </c:pt>
                <c:pt idx="1">
                  <c:v>6.3971280000000005E-2</c:v>
                </c:pt>
                <c:pt idx="2">
                  <c:v>4.8300969999999999E-2</c:v>
                </c:pt>
                <c:pt idx="3">
                  <c:v>3.4570690000000001E-2</c:v>
                </c:pt>
                <c:pt idx="4">
                  <c:v>2.3820480000000002E-2</c:v>
                </c:pt>
                <c:pt idx="5">
                  <c:v>1.6070319999999999E-2</c:v>
                </c:pt>
                <c:pt idx="6">
                  <c:v>1.031021E-2</c:v>
                </c:pt>
                <c:pt idx="7">
                  <c:v>6.4001279999999997E-3</c:v>
                </c:pt>
                <c:pt idx="8">
                  <c:v>3.6300730000000002E-3</c:v>
                </c:pt>
                <c:pt idx="9">
                  <c:v>2.200044E-3</c:v>
                </c:pt>
                <c:pt idx="10">
                  <c:v>1.090022E-3</c:v>
                </c:pt>
                <c:pt idx="11">
                  <c:v>5.0000999999999995E-4</c:v>
                </c:pt>
                <c:pt idx="12">
                  <c:v>2.8000559999999999E-4</c:v>
                </c:pt>
                <c:pt idx="13">
                  <c:v>1.2000239999999999E-4</c:v>
                </c:pt>
                <c:pt idx="14">
                  <c:v>7.0001399999999997E-5</c:v>
                </c:pt>
                <c:pt idx="15">
                  <c:v>5.0000999999999998E-5</c:v>
                </c:pt>
                <c:pt idx="16">
                  <c:v>2.0000399999999999E-5</c:v>
                </c:pt>
                <c:pt idx="17">
                  <c:v>1.00002E-5</c:v>
                </c:pt>
                <c:pt idx="18">
                  <c:v>1.00002E-5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'8.5.1.2.7'!$I$9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'8.5.1.2.7'!$C$10:$C$28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'8.5.1.2.7'!$I$10:$I$28</c:f>
              <c:numCache>
                <c:formatCode>0.0000</c:formatCode>
                <c:ptCount val="19"/>
                <c:pt idx="1">
                  <c:v>4.64824E-2</c:v>
                </c:pt>
                <c:pt idx="2">
                  <c:v>3.3266299999999999E-2</c:v>
                </c:pt>
                <c:pt idx="3">
                  <c:v>2.2512600000000001E-2</c:v>
                </c:pt>
                <c:pt idx="4">
                  <c:v>1.5879399999999998E-2</c:v>
                </c:pt>
                <c:pt idx="5">
                  <c:v>9.8492500000000004E-3</c:v>
                </c:pt>
                <c:pt idx="6">
                  <c:v>5.2763799999999998E-3</c:v>
                </c:pt>
                <c:pt idx="7">
                  <c:v>2.96482E-3</c:v>
                </c:pt>
                <c:pt idx="8">
                  <c:v>1.7085399999999999E-3</c:v>
                </c:pt>
                <c:pt idx="9">
                  <c:v>7.0351799999999998E-4</c:v>
                </c:pt>
                <c:pt idx="10">
                  <c:v>3.0150799999999997E-4</c:v>
                </c:pt>
                <c:pt idx="11">
                  <c:v>2.01005E-4</c:v>
                </c:pt>
                <c:pt idx="12">
                  <c:v>1.00503E-4</c:v>
                </c:pt>
                <c:pt idx="13">
                  <c:v>5.0251299999999998E-5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'8.5.1.2.7'!$J$9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'8.5.1.2.7'!$C$10:$C$28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'8.5.1.2.7'!$J$10:$J$28</c:f>
              <c:numCache>
                <c:formatCode>0.0000</c:formatCode>
                <c:ptCount val="19"/>
                <c:pt idx="0">
                  <c:v>0.12903999999999999</c:v>
                </c:pt>
                <c:pt idx="1">
                  <c:v>9.8320000000000005E-2</c:v>
                </c:pt>
                <c:pt idx="2">
                  <c:v>7.324E-2</c:v>
                </c:pt>
                <c:pt idx="3">
                  <c:v>5.1360000000000003E-2</c:v>
                </c:pt>
                <c:pt idx="4">
                  <c:v>3.3799999999999997E-2</c:v>
                </c:pt>
                <c:pt idx="5">
                  <c:v>2.0480000000000002E-2</c:v>
                </c:pt>
                <c:pt idx="6">
                  <c:v>1.196E-2</c:v>
                </c:pt>
                <c:pt idx="7">
                  <c:v>6.0400000000000002E-3</c:v>
                </c:pt>
                <c:pt idx="8">
                  <c:v>2.7599999999999999E-3</c:v>
                </c:pt>
                <c:pt idx="9">
                  <c:v>1.6800000000000001E-3</c:v>
                </c:pt>
                <c:pt idx="10">
                  <c:v>6.8000000000000005E-4</c:v>
                </c:pt>
                <c:pt idx="11">
                  <c:v>4.0000000000000003E-5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'8.5.1.2.7'!$K$9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'8.5.1.2.7'!$C$10:$C$28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'8.5.1.2.7'!$K$10:$K$28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509032"/>
        <c:axId val="697509816"/>
      </c:scatterChart>
      <c:valAx>
        <c:axId val="6975090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09816"/>
        <c:crosses val="autoZero"/>
        <c:crossBetween val="midCat"/>
      </c:valAx>
      <c:valAx>
        <c:axId val="697509816"/>
        <c:scaling>
          <c:logBase val="10"/>
          <c:orientation val="minMax"/>
          <c:min val="1.0000000000000031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25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090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3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8.5.1.2.8</a:t>
            </a:r>
          </a:p>
          <a:p>
            <a:pPr>
              <a:defRPr/>
            </a:pPr>
            <a:r>
              <a:rPr lang="en-US" sz="1400"/>
              <a:t>Type B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1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'8.5.1.2.8'!$D$9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'8.5.1.2.8'!$C$10:$C$28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'8.5.1.2.8'!$D$10:$D$28</c:f>
              <c:numCache>
                <c:formatCode>0.0000</c:formatCode>
                <c:ptCount val="19"/>
                <c:pt idx="0">
                  <c:v>0.1305</c:v>
                </c:pt>
                <c:pt idx="1">
                  <c:v>9.7500000000000003E-2</c:v>
                </c:pt>
                <c:pt idx="2">
                  <c:v>7.22E-2</c:v>
                </c:pt>
                <c:pt idx="3">
                  <c:v>0.05</c:v>
                </c:pt>
                <c:pt idx="4">
                  <c:v>3.2800000000000003E-2</c:v>
                </c:pt>
                <c:pt idx="5">
                  <c:v>2.1700000000000001E-2</c:v>
                </c:pt>
                <c:pt idx="6">
                  <c:v>1.358E-2</c:v>
                </c:pt>
                <c:pt idx="7">
                  <c:v>7.8100000000000001E-3</c:v>
                </c:pt>
                <c:pt idx="8">
                  <c:v>4.2500000000000003E-3</c:v>
                </c:pt>
                <c:pt idx="9">
                  <c:v>2.3500000000000001E-3</c:v>
                </c:pt>
                <c:pt idx="10">
                  <c:v>1.17E-3</c:v>
                </c:pt>
                <c:pt idx="11">
                  <c:v>5.0000000000000001E-4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'8.5.1.2.8'!$E$9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'8.5.1.2.8'!$C$10:$C$28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'8.5.1.2.8'!$E$10:$E$28</c:f>
              <c:numCache>
                <c:formatCode>0.0000</c:formatCode>
                <c:ptCount val="19"/>
                <c:pt idx="0">
                  <c:v>8.4599999999999995E-2</c:v>
                </c:pt>
                <c:pt idx="1">
                  <c:v>6.3500000000000001E-2</c:v>
                </c:pt>
                <c:pt idx="2">
                  <c:v>4.5999999999999999E-2</c:v>
                </c:pt>
                <c:pt idx="3">
                  <c:v>3.2099999999999997E-2</c:v>
                </c:pt>
                <c:pt idx="4">
                  <c:v>2.18E-2</c:v>
                </c:pt>
                <c:pt idx="5">
                  <c:v>1.4999999999999999E-2</c:v>
                </c:pt>
                <c:pt idx="6">
                  <c:v>0.01</c:v>
                </c:pt>
                <c:pt idx="7">
                  <c:v>6.1999999999999998E-3</c:v>
                </c:pt>
                <c:pt idx="8">
                  <c:v>3.5999999999999999E-3</c:v>
                </c:pt>
                <c:pt idx="9">
                  <c:v>2E-3</c:v>
                </c:pt>
                <c:pt idx="10">
                  <c:v>1E-3</c:v>
                </c:pt>
                <c:pt idx="11">
                  <c:v>5.0000000000000001E-4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'8.5.1.2.8'!$F$9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'8.5.1.2.8'!$C$10:$C$28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'8.5.1.2.8'!$F$10:$F$28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'8.5.1.2.8'!$G$9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'8.5.1.2.8'!$C$10:$C$28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'8.5.1.2.8'!$G$10:$G$28</c:f>
              <c:numCache>
                <c:formatCode>0.0000</c:formatCode>
                <c:ptCount val="19"/>
                <c:pt idx="0">
                  <c:v>0.108805440272014</c:v>
                </c:pt>
                <c:pt idx="1">
                  <c:v>8.8954447722386101E-2</c:v>
                </c:pt>
                <c:pt idx="2">
                  <c:v>6.7103355167758297E-2</c:v>
                </c:pt>
                <c:pt idx="3">
                  <c:v>4.9952497624881298E-2</c:v>
                </c:pt>
                <c:pt idx="4">
                  <c:v>3.5651782589129502E-2</c:v>
                </c:pt>
                <c:pt idx="5">
                  <c:v>2.70513525676284E-2</c:v>
                </c:pt>
                <c:pt idx="6">
                  <c:v>1.6800840042002101E-2</c:v>
                </c:pt>
                <c:pt idx="7">
                  <c:v>1.2150607530376599E-2</c:v>
                </c:pt>
                <c:pt idx="8">
                  <c:v>7.9503975198760308E-3</c:v>
                </c:pt>
                <c:pt idx="9">
                  <c:v>4.9502475123756103E-3</c:v>
                </c:pt>
                <c:pt idx="10">
                  <c:v>3.00015000750042E-3</c:v>
                </c:pt>
                <c:pt idx="11">
                  <c:v>1.65010250512527E-3</c:v>
                </c:pt>
                <c:pt idx="12">
                  <c:v>8.0007750387515E-4</c:v>
                </c:pt>
                <c:pt idx="13">
                  <c:v>3.0001500075005398E-4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'8.5.1.2.8'!$H$9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'8.5.1.2.8'!$C$10:$C$28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'8.5.1.2.8'!$H$10:$H$28</c:f>
              <c:numCache>
                <c:formatCode>0.0000</c:formatCode>
                <c:ptCount val="19"/>
                <c:pt idx="0">
                  <c:v>0.13444999999999999</c:v>
                </c:pt>
                <c:pt idx="1">
                  <c:v>0.11215</c:v>
                </c:pt>
                <c:pt idx="2">
                  <c:v>8.9849999999999999E-2</c:v>
                </c:pt>
                <c:pt idx="3">
                  <c:v>6.905E-2</c:v>
                </c:pt>
                <c:pt idx="4">
                  <c:v>5.1799999999999999E-2</c:v>
                </c:pt>
                <c:pt idx="5">
                  <c:v>3.805E-2</c:v>
                </c:pt>
                <c:pt idx="6">
                  <c:v>2.7E-2</c:v>
                </c:pt>
                <c:pt idx="7">
                  <c:v>1.8249999999999999E-2</c:v>
                </c:pt>
                <c:pt idx="8">
                  <c:v>1.196E-2</c:v>
                </c:pt>
                <c:pt idx="9">
                  <c:v>7.6099999999999996E-3</c:v>
                </c:pt>
                <c:pt idx="10">
                  <c:v>4.6350000000000002E-3</c:v>
                </c:pt>
                <c:pt idx="11">
                  <c:v>2.7850000000000001E-3</c:v>
                </c:pt>
                <c:pt idx="12">
                  <c:v>1.5900000000000001E-3</c:v>
                </c:pt>
                <c:pt idx="13">
                  <c:v>9.2000000000000003E-4</c:v>
                </c:pt>
                <c:pt idx="14">
                  <c:v>5.6499999999999996E-4</c:v>
                </c:pt>
                <c:pt idx="15">
                  <c:v>3.8999999999999999E-4</c:v>
                </c:pt>
                <c:pt idx="16">
                  <c:v>2.3499999999999999E-4</c:v>
                </c:pt>
                <c:pt idx="17">
                  <c:v>1.15E-4</c:v>
                </c:pt>
                <c:pt idx="18">
                  <c:v>6.0000000000000002E-5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'8.5.1.2.8'!$I$9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'8.5.1.2.8'!$C$10:$C$28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'8.5.1.2.8'!$I$10:$I$28</c:f>
              <c:numCache>
                <c:formatCode>0.0000</c:formatCode>
                <c:ptCount val="19"/>
                <c:pt idx="1">
                  <c:v>8.2964800000000005E-2</c:v>
                </c:pt>
                <c:pt idx="2">
                  <c:v>6.40704E-2</c:v>
                </c:pt>
                <c:pt idx="3">
                  <c:v>4.7889399999999999E-2</c:v>
                </c:pt>
                <c:pt idx="4">
                  <c:v>3.48744E-2</c:v>
                </c:pt>
                <c:pt idx="5">
                  <c:v>2.32161E-2</c:v>
                </c:pt>
                <c:pt idx="6">
                  <c:v>1.43719E-2</c:v>
                </c:pt>
                <c:pt idx="7">
                  <c:v>8.74372E-3</c:v>
                </c:pt>
                <c:pt idx="8">
                  <c:v>4.5226099999999998E-3</c:v>
                </c:pt>
                <c:pt idx="9">
                  <c:v>2.4623100000000001E-3</c:v>
                </c:pt>
                <c:pt idx="10">
                  <c:v>1.0050300000000001E-3</c:v>
                </c:pt>
                <c:pt idx="11">
                  <c:v>5.5276399999999997E-4</c:v>
                </c:pt>
                <c:pt idx="12">
                  <c:v>1.5075399999999999E-4</c:v>
                </c:pt>
                <c:pt idx="13">
                  <c:v>1.00503E-4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'8.5.1.2.8'!$J$9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'8.5.1.2.8'!$C$10:$C$28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'8.5.1.2.8'!$J$10:$J$28</c:f>
              <c:numCache>
                <c:formatCode>0.0000</c:formatCode>
                <c:ptCount val="19"/>
                <c:pt idx="0">
                  <c:v>7.5639999999999999E-2</c:v>
                </c:pt>
                <c:pt idx="1">
                  <c:v>5.8560000000000001E-2</c:v>
                </c:pt>
                <c:pt idx="2">
                  <c:v>4.3920000000000001E-2</c:v>
                </c:pt>
                <c:pt idx="3">
                  <c:v>3.2719999999999999E-2</c:v>
                </c:pt>
                <c:pt idx="4">
                  <c:v>2.3800000000000002E-2</c:v>
                </c:pt>
                <c:pt idx="5">
                  <c:v>1.6279999999999999E-2</c:v>
                </c:pt>
                <c:pt idx="6">
                  <c:v>1.0919999999999999E-2</c:v>
                </c:pt>
                <c:pt idx="7">
                  <c:v>7.1999999999999998E-3</c:v>
                </c:pt>
                <c:pt idx="8">
                  <c:v>4.1999999999999997E-3</c:v>
                </c:pt>
                <c:pt idx="9">
                  <c:v>2.3999999999999998E-3</c:v>
                </c:pt>
                <c:pt idx="10">
                  <c:v>1.4E-3</c:v>
                </c:pt>
                <c:pt idx="11">
                  <c:v>7.2000000000000005E-4</c:v>
                </c:pt>
                <c:pt idx="12">
                  <c:v>3.2000000000000003E-4</c:v>
                </c:pt>
                <c:pt idx="13">
                  <c:v>8.0000000000000007E-5</c:v>
                </c:pt>
                <c:pt idx="14">
                  <c:v>4.0000000000000003E-5</c:v>
                </c:pt>
                <c:pt idx="15">
                  <c:v>4.0000000000000003E-5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'8.5.1.2.8'!$K$9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'8.5.1.2.8'!$C$10:$C$28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'8.5.1.2.8'!$K$10:$K$28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511384"/>
        <c:axId val="697513736"/>
      </c:scatterChart>
      <c:valAx>
        <c:axId val="6975113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13736"/>
        <c:crosses val="autoZero"/>
        <c:crossBetween val="midCat"/>
      </c:valAx>
      <c:valAx>
        <c:axId val="697513736"/>
        <c:scaling>
          <c:logBase val="10"/>
          <c:orientation val="minMax"/>
          <c:min val="1.0000000000000031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25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113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3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 case 8.8.4.1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1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'8.8.4.1'!$D$8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'8.8.4.1'!$C$9:$C$27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'8.8.4.1'!$D$9:$D$27</c:f>
              <c:numCache>
                <c:formatCode>0.00</c:formatCode>
                <c:ptCount val="19"/>
                <c:pt idx="0">
                  <c:v>0.34453</c:v>
                </c:pt>
                <c:pt idx="1">
                  <c:v>0.33912999999999999</c:v>
                </c:pt>
                <c:pt idx="2">
                  <c:v>0.22861999999999999</c:v>
                </c:pt>
                <c:pt idx="3">
                  <c:v>0.15432000000000001</c:v>
                </c:pt>
                <c:pt idx="4">
                  <c:v>0.12121</c:v>
                </c:pt>
                <c:pt idx="5">
                  <c:v>8.4708000000000006E-2</c:v>
                </c:pt>
                <c:pt idx="6">
                  <c:v>6.6807000000000005E-2</c:v>
                </c:pt>
                <c:pt idx="7">
                  <c:v>3.9803999999999999E-2</c:v>
                </c:pt>
                <c:pt idx="8">
                  <c:v>2.4601999999999999E-2</c:v>
                </c:pt>
                <c:pt idx="9">
                  <c:v>1.8002000000000001E-2</c:v>
                </c:pt>
                <c:pt idx="10">
                  <c:v>1.2501E-2</c:v>
                </c:pt>
                <c:pt idx="11">
                  <c:v>7.8008000000000001E-3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'8.8.4.1'!$E$8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'8.8.4.1'!$C$9:$C$27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'8.8.4.1'!$E$9:$E$27</c:f>
              <c:numCache>
                <c:formatCode>0.0000</c:formatCode>
                <c:ptCount val="19"/>
                <c:pt idx="0">
                  <c:v>0.38379999999999997</c:v>
                </c:pt>
                <c:pt idx="1">
                  <c:v>0.29310000000000003</c:v>
                </c:pt>
                <c:pt idx="2">
                  <c:v>0.21729999999999999</c:v>
                </c:pt>
                <c:pt idx="3">
                  <c:v>0.15690000000000001</c:v>
                </c:pt>
                <c:pt idx="4">
                  <c:v>0.11169999999999999</c:v>
                </c:pt>
                <c:pt idx="5">
                  <c:v>7.7899999999999997E-2</c:v>
                </c:pt>
                <c:pt idx="6">
                  <c:v>5.3999999999999999E-2</c:v>
                </c:pt>
                <c:pt idx="7">
                  <c:v>3.6700000000000003E-2</c:v>
                </c:pt>
                <c:pt idx="8">
                  <c:v>2.4199999999999999E-2</c:v>
                </c:pt>
                <c:pt idx="9">
                  <c:v>1.5699999999999999E-2</c:v>
                </c:pt>
                <c:pt idx="10">
                  <c:v>1.0699999999999999E-2</c:v>
                </c:pt>
                <c:pt idx="11">
                  <c:v>7.3000000000000001E-3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'8.8.4.1'!$F$8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'8.8.4.1'!$C$9:$C$27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'8.8.4.1'!$F$9:$F$27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'8.8.4.1'!$G$8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'8.8.4.1'!$C$9:$C$27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'8.8.4.1'!$G$9:$G$27</c:f>
              <c:numCache>
                <c:formatCode>0.0000</c:formatCode>
                <c:ptCount val="19"/>
                <c:pt idx="2">
                  <c:v>0.24838709677419399</c:v>
                </c:pt>
                <c:pt idx="3">
                  <c:v>0.163955119214586</c:v>
                </c:pt>
                <c:pt idx="4">
                  <c:v>0.118793828892006</c:v>
                </c:pt>
                <c:pt idx="5">
                  <c:v>8.7377279102384298E-2</c:v>
                </c:pt>
                <c:pt idx="6">
                  <c:v>5.7924263674614299E-2</c:v>
                </c:pt>
                <c:pt idx="7">
                  <c:v>4.0252454417952298E-2</c:v>
                </c:pt>
                <c:pt idx="8">
                  <c:v>2.6507713884993001E-2</c:v>
                </c:pt>
                <c:pt idx="9">
                  <c:v>1.9101123595505601E-2</c:v>
                </c:pt>
                <c:pt idx="10">
                  <c:v>1.26404494382022E-2</c:v>
                </c:pt>
                <c:pt idx="11">
                  <c:v>7.3033707865168499E-3</c:v>
                </c:pt>
                <c:pt idx="12">
                  <c:v>4.4943820224719096E-3</c:v>
                </c:pt>
                <c:pt idx="13">
                  <c:v>2.24719101123596E-3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'8.8.4.1'!$H$8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'8.8.4.1'!$C$9:$C$27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'8.8.4.1'!$H$9:$H$27</c:f>
              <c:numCache>
                <c:formatCode>0.0000</c:formatCode>
                <c:ptCount val="19"/>
                <c:pt idx="1">
                  <c:v>0.40600000000000003</c:v>
                </c:pt>
                <c:pt idx="2">
                  <c:v>0.32400000000000001</c:v>
                </c:pt>
                <c:pt idx="3">
                  <c:v>0.24199999999999999</c:v>
                </c:pt>
                <c:pt idx="4">
                  <c:v>0.17050000000000001</c:v>
                </c:pt>
                <c:pt idx="5">
                  <c:v>0.1174</c:v>
                </c:pt>
                <c:pt idx="6">
                  <c:v>7.9250000000000001E-2</c:v>
                </c:pt>
                <c:pt idx="7">
                  <c:v>5.2650000000000002E-2</c:v>
                </c:pt>
                <c:pt idx="8">
                  <c:v>3.4299999999999997E-2</c:v>
                </c:pt>
                <c:pt idx="9">
                  <c:v>2.23E-2</c:v>
                </c:pt>
                <c:pt idx="10">
                  <c:v>1.4500000000000001E-2</c:v>
                </c:pt>
                <c:pt idx="11">
                  <c:v>9.4249999999999994E-3</c:v>
                </c:pt>
                <c:pt idx="12">
                  <c:v>6.0899999999999999E-3</c:v>
                </c:pt>
                <c:pt idx="13">
                  <c:v>3.9249999999999997E-3</c:v>
                </c:pt>
                <c:pt idx="14">
                  <c:v>2.5149999999999999E-3</c:v>
                </c:pt>
                <c:pt idx="15">
                  <c:v>1.575E-3</c:v>
                </c:pt>
                <c:pt idx="16">
                  <c:v>1.0954999999999999E-3</c:v>
                </c:pt>
                <c:pt idx="17">
                  <c:v>8.0099999999999995E-4</c:v>
                </c:pt>
                <c:pt idx="18">
                  <c:v>5.0049999999999997E-4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'8.8.4.1'!$I$8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'8.8.4.1'!$C$9:$C$27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'8.8.4.1'!$I$9:$I$27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'8.8.4.1'!$J$8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'8.8.4.1'!$C$9:$C$27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'8.8.4.1'!$J$9:$J$27</c:f>
              <c:numCache>
                <c:formatCode>0.0000</c:formatCode>
                <c:ptCount val="19"/>
                <c:pt idx="7">
                  <c:v>4.1149999999999999E-2</c:v>
                </c:pt>
                <c:pt idx="8">
                  <c:v>2.9975000000000002E-2</c:v>
                </c:pt>
                <c:pt idx="9">
                  <c:v>1.8800000000000001E-2</c:v>
                </c:pt>
                <c:pt idx="10">
                  <c:v>1.3625E-2</c:v>
                </c:pt>
                <c:pt idx="11">
                  <c:v>8.4499999999999992E-3</c:v>
                </c:pt>
                <c:pt idx="12">
                  <c:v>5.9499999999999996E-3</c:v>
                </c:pt>
                <c:pt idx="13">
                  <c:v>3.4499999999999999E-3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'8.8.4.1'!$K$8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'8.8.4.1'!$C$9:$C$27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'8.8.4.1'!$K$9:$K$27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512952"/>
        <c:axId val="697513344"/>
      </c:scatterChart>
      <c:valAx>
        <c:axId val="6975129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13344"/>
        <c:crosses val="autoZero"/>
        <c:crossBetween val="midCat"/>
      </c:valAx>
      <c:valAx>
        <c:axId val="697513344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25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129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3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 case 8.8.6.1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1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'8.8.6.1'!$D$8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'8.8.6.1'!$C$9:$C$27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'8.8.6.1'!$D$9:$D$27</c:f>
              <c:numCache>
                <c:formatCode>0.0000</c:formatCode>
                <c:ptCount val="19"/>
                <c:pt idx="1">
                  <c:v>0.99660000000000004</c:v>
                </c:pt>
                <c:pt idx="2">
                  <c:v>0.98770000000000002</c:v>
                </c:pt>
                <c:pt idx="3">
                  <c:v>0.96540000000000004</c:v>
                </c:pt>
                <c:pt idx="4">
                  <c:v>0.92210000000000003</c:v>
                </c:pt>
                <c:pt idx="5">
                  <c:v>0.83960000000000001</c:v>
                </c:pt>
                <c:pt idx="6">
                  <c:v>0.72829999999999995</c:v>
                </c:pt>
                <c:pt idx="7">
                  <c:v>0.58130000000000004</c:v>
                </c:pt>
                <c:pt idx="8">
                  <c:v>0.40400000000000003</c:v>
                </c:pt>
                <c:pt idx="9">
                  <c:v>0.27189999999999998</c:v>
                </c:pt>
                <c:pt idx="10">
                  <c:v>0.1613</c:v>
                </c:pt>
                <c:pt idx="11">
                  <c:v>8.2900000000000001E-2</c:v>
                </c:pt>
                <c:pt idx="12">
                  <c:v>3.8199999999999998E-2</c:v>
                </c:pt>
                <c:pt idx="13">
                  <c:v>1.5900000000000001E-2</c:v>
                </c:pt>
                <c:pt idx="14">
                  <c:v>6.4999999999999997E-3</c:v>
                </c:pt>
                <c:pt idx="15">
                  <c:v>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'8.8.6.1'!$E$8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'8.8.6.1'!$C$9:$C$27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'8.8.6.1'!$E$9:$E$27</c:f>
              <c:numCache>
                <c:formatCode>0.0000</c:formatCode>
                <c:ptCount val="19"/>
                <c:pt idx="5">
                  <c:v>0.83320000000000005</c:v>
                </c:pt>
                <c:pt idx="6">
                  <c:v>0.7278</c:v>
                </c:pt>
                <c:pt idx="7">
                  <c:v>0.58830000000000005</c:v>
                </c:pt>
                <c:pt idx="8">
                  <c:v>0.4375</c:v>
                </c:pt>
                <c:pt idx="9">
                  <c:v>0.29609999999999997</c:v>
                </c:pt>
                <c:pt idx="10">
                  <c:v>0.1797</c:v>
                </c:pt>
                <c:pt idx="11">
                  <c:v>0.1003</c:v>
                </c:pt>
                <c:pt idx="12">
                  <c:v>4.87E-2</c:v>
                </c:pt>
                <c:pt idx="13">
                  <c:v>2.2100000000000002E-2</c:v>
                </c:pt>
                <c:pt idx="14">
                  <c:v>7.9000000000000008E-3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'8.8.6.1'!$F$8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'8.8.6.1'!$C$9:$C$27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'8.8.6.1'!$F$9:$F$27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'8.8.6.1'!$G$8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'8.8.6.1'!$C$9:$C$27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'8.8.6.1'!$G$9:$G$27</c:f>
              <c:numCache>
                <c:formatCode>0.0000</c:formatCode>
                <c:ptCount val="19"/>
                <c:pt idx="9">
                  <c:v>0.310891089108911</c:v>
                </c:pt>
                <c:pt idx="10">
                  <c:v>0.23589108910891099</c:v>
                </c:pt>
                <c:pt idx="11">
                  <c:v>0.13242574257425699</c:v>
                </c:pt>
                <c:pt idx="12">
                  <c:v>6.8267326732673203E-2</c:v>
                </c:pt>
                <c:pt idx="13">
                  <c:v>3.7336633663366398E-2</c:v>
                </c:pt>
                <c:pt idx="14">
                  <c:v>1.03960396039604E-2</c:v>
                </c:pt>
                <c:pt idx="15">
                  <c:v>4.10891089108911E-3</c:v>
                </c:pt>
                <c:pt idx="16">
                  <c:v>6.9306930693069401E-4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'8.8.6.1'!$H$8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'8.8.6.1'!$C$9:$C$27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'8.8.6.1'!$H$9:$H$27</c:f>
              <c:numCache>
                <c:formatCode>0.0000</c:formatCode>
                <c:ptCount val="19"/>
                <c:pt idx="2">
                  <c:v>0.99632699999999996</c:v>
                </c:pt>
                <c:pt idx="3">
                  <c:v>0.98692930000000001</c:v>
                </c:pt>
                <c:pt idx="4">
                  <c:v>0.96401049999999999</c:v>
                </c:pt>
                <c:pt idx="5">
                  <c:v>0.91674169999999999</c:v>
                </c:pt>
                <c:pt idx="6">
                  <c:v>0.83403389999999999</c:v>
                </c:pt>
                <c:pt idx="7">
                  <c:v>0.7139354</c:v>
                </c:pt>
                <c:pt idx="8">
                  <c:v>0.56543370000000004</c:v>
                </c:pt>
                <c:pt idx="9">
                  <c:v>0.40915550000000001</c:v>
                </c:pt>
                <c:pt idx="10">
                  <c:v>0.26753939999999998</c:v>
                </c:pt>
                <c:pt idx="11">
                  <c:v>0.15560760000000001</c:v>
                </c:pt>
                <c:pt idx="12">
                  <c:v>8.1176559999999995E-2</c:v>
                </c:pt>
                <c:pt idx="13">
                  <c:v>3.9122079999999997E-2</c:v>
                </c:pt>
                <c:pt idx="14">
                  <c:v>1.7774580000000002E-2</c:v>
                </c:pt>
                <c:pt idx="15">
                  <c:v>8.0265820000000009E-3</c:v>
                </c:pt>
                <c:pt idx="16">
                  <c:v>3.8631680000000002E-3</c:v>
                </c:pt>
                <c:pt idx="17">
                  <c:v>1.9215759999999999E-3</c:v>
                </c:pt>
                <c:pt idx="18">
                  <c:v>1.010829E-3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'8.8.6.1'!$I$8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'8.8.6.1'!$C$9:$C$27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'8.8.6.1'!$I$9:$I$27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'8.8.6.1'!$J$8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'8.8.6.1'!$C$9:$C$27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'8.8.6.1'!$J$9:$J$27</c:f>
              <c:numCache>
                <c:formatCode>0.0000</c:formatCode>
                <c:ptCount val="19"/>
                <c:pt idx="10">
                  <c:v>0.19670000000000001</c:v>
                </c:pt>
                <c:pt idx="11">
                  <c:v>0.12100000000000001</c:v>
                </c:pt>
                <c:pt idx="12">
                  <c:v>4.53E-2</c:v>
                </c:pt>
                <c:pt idx="13">
                  <c:v>2.5274999999999999E-2</c:v>
                </c:pt>
                <c:pt idx="14">
                  <c:v>5.2500000000000003E-3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'8.8.6.1'!$K$8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'8.8.6.1'!$C$9:$C$27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'8.8.6.1'!$K$9:$K$27</c:f>
              <c:numCache>
                <c:formatCode>0.0000</c:formatCode>
                <c:ptCount val="19"/>
                <c:pt idx="0">
                  <c:v>0.89900000000000002</c:v>
                </c:pt>
                <c:pt idx="1">
                  <c:v>0.82199999999999995</c:v>
                </c:pt>
                <c:pt idx="2">
                  <c:v>0.71699999999999997</c:v>
                </c:pt>
                <c:pt idx="3">
                  <c:v>0.62</c:v>
                </c:pt>
                <c:pt idx="4">
                  <c:v>0.54400000000000004</c:v>
                </c:pt>
                <c:pt idx="5">
                  <c:v>0.46400000000000002</c:v>
                </c:pt>
                <c:pt idx="6">
                  <c:v>0.39100000000000001</c:v>
                </c:pt>
                <c:pt idx="7">
                  <c:v>0.32</c:v>
                </c:pt>
                <c:pt idx="8">
                  <c:v>0.24299999999999999</c:v>
                </c:pt>
                <c:pt idx="9">
                  <c:v>0.16900000000000001</c:v>
                </c:pt>
                <c:pt idx="10">
                  <c:v>0.108</c:v>
                </c:pt>
                <c:pt idx="11">
                  <c:v>5.9499999999999997E-2</c:v>
                </c:pt>
                <c:pt idx="12">
                  <c:v>2.9499999999999998E-2</c:v>
                </c:pt>
                <c:pt idx="13">
                  <c:v>1.2999999999999999E-2</c:v>
                </c:pt>
                <c:pt idx="14">
                  <c:v>5.45E-3</c:v>
                </c:pt>
                <c:pt idx="15">
                  <c:v>2.0200000000000001E-3</c:v>
                </c:pt>
                <c:pt idx="16">
                  <c:v>6.6E-4</c:v>
                </c:pt>
                <c:pt idx="17">
                  <c:v>2.0000000000000001E-4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514128"/>
        <c:axId val="697516088"/>
      </c:scatterChart>
      <c:valAx>
        <c:axId val="6975141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16088"/>
        <c:crosses val="autoZero"/>
        <c:crossBetween val="midCat"/>
      </c:valAx>
      <c:valAx>
        <c:axId val="697516088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25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141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3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29</xdr:row>
      <xdr:rowOff>186416</xdr:rowOff>
    </xdr:from>
    <xdr:to>
      <xdr:col>11</xdr:col>
      <xdr:colOff>13607</xdr:colOff>
      <xdr:row>53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909206</xdr:colOff>
      <xdr:row>30</xdr:row>
      <xdr:rowOff>186416</xdr:rowOff>
    </xdr:from>
    <xdr:to>
      <xdr:col>10</xdr:col>
      <xdr:colOff>1113312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623456</xdr:colOff>
      <xdr:row>30</xdr:row>
      <xdr:rowOff>186416</xdr:rowOff>
    </xdr:from>
    <xdr:to>
      <xdr:col>10</xdr:col>
      <xdr:colOff>827562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29</xdr:row>
      <xdr:rowOff>186416</xdr:rowOff>
    </xdr:from>
    <xdr:to>
      <xdr:col>11</xdr:col>
      <xdr:colOff>13607</xdr:colOff>
      <xdr:row>53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29</xdr:row>
      <xdr:rowOff>186416</xdr:rowOff>
    </xdr:from>
    <xdr:to>
      <xdr:col>11</xdr:col>
      <xdr:colOff>13607</xdr:colOff>
      <xdr:row>53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workbookViewId="0">
      <selection activeCell="A6" sqref="A6"/>
    </sheetView>
  </sheetViews>
  <sheetFormatPr defaultRowHeight="12.75"/>
  <cols>
    <col min="1" max="1" width="10.85546875" style="10" customWidth="1"/>
    <col min="2" max="2" width="13.140625" style="10" customWidth="1"/>
    <col min="3" max="3" width="14.5703125" style="10" customWidth="1"/>
    <col min="4" max="4" width="16.7109375" style="10" customWidth="1"/>
    <col min="5" max="256" width="9.140625" style="10"/>
    <col min="257" max="257" width="10.85546875" style="10" customWidth="1"/>
    <col min="258" max="258" width="13.140625" style="10" customWidth="1"/>
    <col min="259" max="259" width="14.5703125" style="10" customWidth="1"/>
    <col min="260" max="260" width="16.7109375" style="10" customWidth="1"/>
    <col min="261" max="512" width="9.140625" style="10"/>
    <col min="513" max="513" width="10.85546875" style="10" customWidth="1"/>
    <col min="514" max="514" width="13.140625" style="10" customWidth="1"/>
    <col min="515" max="515" width="14.5703125" style="10" customWidth="1"/>
    <col min="516" max="516" width="16.7109375" style="10" customWidth="1"/>
    <col min="517" max="768" width="9.140625" style="10"/>
    <col min="769" max="769" width="10.85546875" style="10" customWidth="1"/>
    <col min="770" max="770" width="13.140625" style="10" customWidth="1"/>
    <col min="771" max="771" width="14.5703125" style="10" customWidth="1"/>
    <col min="772" max="772" width="16.7109375" style="10" customWidth="1"/>
    <col min="773" max="1024" width="9.140625" style="10"/>
    <col min="1025" max="1025" width="10.85546875" style="10" customWidth="1"/>
    <col min="1026" max="1026" width="13.140625" style="10" customWidth="1"/>
    <col min="1027" max="1027" width="14.5703125" style="10" customWidth="1"/>
    <col min="1028" max="1028" width="16.7109375" style="10" customWidth="1"/>
    <col min="1029" max="1280" width="9.140625" style="10"/>
    <col min="1281" max="1281" width="10.85546875" style="10" customWidth="1"/>
    <col min="1282" max="1282" width="13.140625" style="10" customWidth="1"/>
    <col min="1283" max="1283" width="14.5703125" style="10" customWidth="1"/>
    <col min="1284" max="1284" width="16.7109375" style="10" customWidth="1"/>
    <col min="1285" max="1536" width="9.140625" style="10"/>
    <col min="1537" max="1537" width="10.85546875" style="10" customWidth="1"/>
    <col min="1538" max="1538" width="13.140625" style="10" customWidth="1"/>
    <col min="1539" max="1539" width="14.5703125" style="10" customWidth="1"/>
    <col min="1540" max="1540" width="16.7109375" style="10" customWidth="1"/>
    <col min="1541" max="1792" width="9.140625" style="10"/>
    <col min="1793" max="1793" width="10.85546875" style="10" customWidth="1"/>
    <col min="1794" max="1794" width="13.140625" style="10" customWidth="1"/>
    <col min="1795" max="1795" width="14.5703125" style="10" customWidth="1"/>
    <col min="1796" max="1796" width="16.7109375" style="10" customWidth="1"/>
    <col min="1797" max="2048" width="9.140625" style="10"/>
    <col min="2049" max="2049" width="10.85546875" style="10" customWidth="1"/>
    <col min="2050" max="2050" width="13.140625" style="10" customWidth="1"/>
    <col min="2051" max="2051" width="14.5703125" style="10" customWidth="1"/>
    <col min="2052" max="2052" width="16.7109375" style="10" customWidth="1"/>
    <col min="2053" max="2304" width="9.140625" style="10"/>
    <col min="2305" max="2305" width="10.85546875" style="10" customWidth="1"/>
    <col min="2306" max="2306" width="13.140625" style="10" customWidth="1"/>
    <col min="2307" max="2307" width="14.5703125" style="10" customWidth="1"/>
    <col min="2308" max="2308" width="16.7109375" style="10" customWidth="1"/>
    <col min="2309" max="2560" width="9.140625" style="10"/>
    <col min="2561" max="2561" width="10.85546875" style="10" customWidth="1"/>
    <col min="2562" max="2562" width="13.140625" style="10" customWidth="1"/>
    <col min="2563" max="2563" width="14.5703125" style="10" customWidth="1"/>
    <col min="2564" max="2564" width="16.7109375" style="10" customWidth="1"/>
    <col min="2565" max="2816" width="9.140625" style="10"/>
    <col min="2817" max="2817" width="10.85546875" style="10" customWidth="1"/>
    <col min="2818" max="2818" width="13.140625" style="10" customWidth="1"/>
    <col min="2819" max="2819" width="14.5703125" style="10" customWidth="1"/>
    <col min="2820" max="2820" width="16.7109375" style="10" customWidth="1"/>
    <col min="2821" max="3072" width="9.140625" style="10"/>
    <col min="3073" max="3073" width="10.85546875" style="10" customWidth="1"/>
    <col min="3074" max="3074" width="13.140625" style="10" customWidth="1"/>
    <col min="3075" max="3075" width="14.5703125" style="10" customWidth="1"/>
    <col min="3076" max="3076" width="16.7109375" style="10" customWidth="1"/>
    <col min="3077" max="3328" width="9.140625" style="10"/>
    <col min="3329" max="3329" width="10.85546875" style="10" customWidth="1"/>
    <col min="3330" max="3330" width="13.140625" style="10" customWidth="1"/>
    <col min="3331" max="3331" width="14.5703125" style="10" customWidth="1"/>
    <col min="3332" max="3332" width="16.7109375" style="10" customWidth="1"/>
    <col min="3333" max="3584" width="9.140625" style="10"/>
    <col min="3585" max="3585" width="10.85546875" style="10" customWidth="1"/>
    <col min="3586" max="3586" width="13.140625" style="10" customWidth="1"/>
    <col min="3587" max="3587" width="14.5703125" style="10" customWidth="1"/>
    <col min="3588" max="3588" width="16.7109375" style="10" customWidth="1"/>
    <col min="3589" max="3840" width="9.140625" style="10"/>
    <col min="3841" max="3841" width="10.85546875" style="10" customWidth="1"/>
    <col min="3842" max="3842" width="13.140625" style="10" customWidth="1"/>
    <col min="3843" max="3843" width="14.5703125" style="10" customWidth="1"/>
    <col min="3844" max="3844" width="16.7109375" style="10" customWidth="1"/>
    <col min="3845" max="4096" width="9.140625" style="10"/>
    <col min="4097" max="4097" width="10.85546875" style="10" customWidth="1"/>
    <col min="4098" max="4098" width="13.140625" style="10" customWidth="1"/>
    <col min="4099" max="4099" width="14.5703125" style="10" customWidth="1"/>
    <col min="4100" max="4100" width="16.7109375" style="10" customWidth="1"/>
    <col min="4101" max="4352" width="9.140625" style="10"/>
    <col min="4353" max="4353" width="10.85546875" style="10" customWidth="1"/>
    <col min="4354" max="4354" width="13.140625" style="10" customWidth="1"/>
    <col min="4355" max="4355" width="14.5703125" style="10" customWidth="1"/>
    <col min="4356" max="4356" width="16.7109375" style="10" customWidth="1"/>
    <col min="4357" max="4608" width="9.140625" style="10"/>
    <col min="4609" max="4609" width="10.85546875" style="10" customWidth="1"/>
    <col min="4610" max="4610" width="13.140625" style="10" customWidth="1"/>
    <col min="4611" max="4611" width="14.5703125" style="10" customWidth="1"/>
    <col min="4612" max="4612" width="16.7109375" style="10" customWidth="1"/>
    <col min="4613" max="4864" width="9.140625" style="10"/>
    <col min="4865" max="4865" width="10.85546875" style="10" customWidth="1"/>
    <col min="4866" max="4866" width="13.140625" style="10" customWidth="1"/>
    <col min="4867" max="4867" width="14.5703125" style="10" customWidth="1"/>
    <col min="4868" max="4868" width="16.7109375" style="10" customWidth="1"/>
    <col min="4869" max="5120" width="9.140625" style="10"/>
    <col min="5121" max="5121" width="10.85546875" style="10" customWidth="1"/>
    <col min="5122" max="5122" width="13.140625" style="10" customWidth="1"/>
    <col min="5123" max="5123" width="14.5703125" style="10" customWidth="1"/>
    <col min="5124" max="5124" width="16.7109375" style="10" customWidth="1"/>
    <col min="5125" max="5376" width="9.140625" style="10"/>
    <col min="5377" max="5377" width="10.85546875" style="10" customWidth="1"/>
    <col min="5378" max="5378" width="13.140625" style="10" customWidth="1"/>
    <col min="5379" max="5379" width="14.5703125" style="10" customWidth="1"/>
    <col min="5380" max="5380" width="16.7109375" style="10" customWidth="1"/>
    <col min="5381" max="5632" width="9.140625" style="10"/>
    <col min="5633" max="5633" width="10.85546875" style="10" customWidth="1"/>
    <col min="5634" max="5634" width="13.140625" style="10" customWidth="1"/>
    <col min="5635" max="5635" width="14.5703125" style="10" customWidth="1"/>
    <col min="5636" max="5636" width="16.7109375" style="10" customWidth="1"/>
    <col min="5637" max="5888" width="9.140625" style="10"/>
    <col min="5889" max="5889" width="10.85546875" style="10" customWidth="1"/>
    <col min="5890" max="5890" width="13.140625" style="10" customWidth="1"/>
    <col min="5891" max="5891" width="14.5703125" style="10" customWidth="1"/>
    <col min="5892" max="5892" width="16.7109375" style="10" customWidth="1"/>
    <col min="5893" max="6144" width="9.140625" style="10"/>
    <col min="6145" max="6145" width="10.85546875" style="10" customWidth="1"/>
    <col min="6146" max="6146" width="13.140625" style="10" customWidth="1"/>
    <col min="6147" max="6147" width="14.5703125" style="10" customWidth="1"/>
    <col min="6148" max="6148" width="16.7109375" style="10" customWidth="1"/>
    <col min="6149" max="6400" width="9.140625" style="10"/>
    <col min="6401" max="6401" width="10.85546875" style="10" customWidth="1"/>
    <col min="6402" max="6402" width="13.140625" style="10" customWidth="1"/>
    <col min="6403" max="6403" width="14.5703125" style="10" customWidth="1"/>
    <col min="6404" max="6404" width="16.7109375" style="10" customWidth="1"/>
    <col min="6405" max="6656" width="9.140625" style="10"/>
    <col min="6657" max="6657" width="10.85546875" style="10" customWidth="1"/>
    <col min="6658" max="6658" width="13.140625" style="10" customWidth="1"/>
    <col min="6659" max="6659" width="14.5703125" style="10" customWidth="1"/>
    <col min="6660" max="6660" width="16.7109375" style="10" customWidth="1"/>
    <col min="6661" max="6912" width="9.140625" style="10"/>
    <col min="6913" max="6913" width="10.85546875" style="10" customWidth="1"/>
    <col min="6914" max="6914" width="13.140625" style="10" customWidth="1"/>
    <col min="6915" max="6915" width="14.5703125" style="10" customWidth="1"/>
    <col min="6916" max="6916" width="16.7109375" style="10" customWidth="1"/>
    <col min="6917" max="7168" width="9.140625" style="10"/>
    <col min="7169" max="7169" width="10.85546875" style="10" customWidth="1"/>
    <col min="7170" max="7170" width="13.140625" style="10" customWidth="1"/>
    <col min="7171" max="7171" width="14.5703125" style="10" customWidth="1"/>
    <col min="7172" max="7172" width="16.7109375" style="10" customWidth="1"/>
    <col min="7173" max="7424" width="9.140625" style="10"/>
    <col min="7425" max="7425" width="10.85546875" style="10" customWidth="1"/>
    <col min="7426" max="7426" width="13.140625" style="10" customWidth="1"/>
    <col min="7427" max="7427" width="14.5703125" style="10" customWidth="1"/>
    <col min="7428" max="7428" width="16.7109375" style="10" customWidth="1"/>
    <col min="7429" max="7680" width="9.140625" style="10"/>
    <col min="7681" max="7681" width="10.85546875" style="10" customWidth="1"/>
    <col min="7682" max="7682" width="13.140625" style="10" customWidth="1"/>
    <col min="7683" max="7683" width="14.5703125" style="10" customWidth="1"/>
    <col min="7684" max="7684" width="16.7109375" style="10" customWidth="1"/>
    <col min="7685" max="7936" width="9.140625" style="10"/>
    <col min="7937" max="7937" width="10.85546875" style="10" customWidth="1"/>
    <col min="7938" max="7938" width="13.140625" style="10" customWidth="1"/>
    <col min="7939" max="7939" width="14.5703125" style="10" customWidth="1"/>
    <col min="7940" max="7940" width="16.7109375" style="10" customWidth="1"/>
    <col min="7941" max="8192" width="9.140625" style="10"/>
    <col min="8193" max="8193" width="10.85546875" style="10" customWidth="1"/>
    <col min="8194" max="8194" width="13.140625" style="10" customWidth="1"/>
    <col min="8195" max="8195" width="14.5703125" style="10" customWidth="1"/>
    <col min="8196" max="8196" width="16.7109375" style="10" customWidth="1"/>
    <col min="8197" max="8448" width="9.140625" style="10"/>
    <col min="8449" max="8449" width="10.85546875" style="10" customWidth="1"/>
    <col min="8450" max="8450" width="13.140625" style="10" customWidth="1"/>
    <col min="8451" max="8451" width="14.5703125" style="10" customWidth="1"/>
    <col min="8452" max="8452" width="16.7109375" style="10" customWidth="1"/>
    <col min="8453" max="8704" width="9.140625" style="10"/>
    <col min="8705" max="8705" width="10.85546875" style="10" customWidth="1"/>
    <col min="8706" max="8706" width="13.140625" style="10" customWidth="1"/>
    <col min="8707" max="8707" width="14.5703125" style="10" customWidth="1"/>
    <col min="8708" max="8708" width="16.7109375" style="10" customWidth="1"/>
    <col min="8709" max="8960" width="9.140625" style="10"/>
    <col min="8961" max="8961" width="10.85546875" style="10" customWidth="1"/>
    <col min="8962" max="8962" width="13.140625" style="10" customWidth="1"/>
    <col min="8963" max="8963" width="14.5703125" style="10" customWidth="1"/>
    <col min="8964" max="8964" width="16.7109375" style="10" customWidth="1"/>
    <col min="8965" max="9216" width="9.140625" style="10"/>
    <col min="9217" max="9217" width="10.85546875" style="10" customWidth="1"/>
    <col min="9218" max="9218" width="13.140625" style="10" customWidth="1"/>
    <col min="9219" max="9219" width="14.5703125" style="10" customWidth="1"/>
    <col min="9220" max="9220" width="16.7109375" style="10" customWidth="1"/>
    <col min="9221" max="9472" width="9.140625" style="10"/>
    <col min="9473" max="9473" width="10.85546875" style="10" customWidth="1"/>
    <col min="9474" max="9474" width="13.140625" style="10" customWidth="1"/>
    <col min="9475" max="9475" width="14.5703125" style="10" customWidth="1"/>
    <col min="9476" max="9476" width="16.7109375" style="10" customWidth="1"/>
    <col min="9477" max="9728" width="9.140625" style="10"/>
    <col min="9729" max="9729" width="10.85546875" style="10" customWidth="1"/>
    <col min="9730" max="9730" width="13.140625" style="10" customWidth="1"/>
    <col min="9731" max="9731" width="14.5703125" style="10" customWidth="1"/>
    <col min="9732" max="9732" width="16.7109375" style="10" customWidth="1"/>
    <col min="9733" max="9984" width="9.140625" style="10"/>
    <col min="9985" max="9985" width="10.85546875" style="10" customWidth="1"/>
    <col min="9986" max="9986" width="13.140625" style="10" customWidth="1"/>
    <col min="9987" max="9987" width="14.5703125" style="10" customWidth="1"/>
    <col min="9988" max="9988" width="16.7109375" style="10" customWidth="1"/>
    <col min="9989" max="10240" width="9.140625" style="10"/>
    <col min="10241" max="10241" width="10.85546875" style="10" customWidth="1"/>
    <col min="10242" max="10242" width="13.140625" style="10" customWidth="1"/>
    <col min="10243" max="10243" width="14.5703125" style="10" customWidth="1"/>
    <col min="10244" max="10244" width="16.7109375" style="10" customWidth="1"/>
    <col min="10245" max="10496" width="9.140625" style="10"/>
    <col min="10497" max="10497" width="10.85546875" style="10" customWidth="1"/>
    <col min="10498" max="10498" width="13.140625" style="10" customWidth="1"/>
    <col min="10499" max="10499" width="14.5703125" style="10" customWidth="1"/>
    <col min="10500" max="10500" width="16.7109375" style="10" customWidth="1"/>
    <col min="10501" max="10752" width="9.140625" style="10"/>
    <col min="10753" max="10753" width="10.85546875" style="10" customWidth="1"/>
    <col min="10754" max="10754" width="13.140625" style="10" customWidth="1"/>
    <col min="10755" max="10755" width="14.5703125" style="10" customWidth="1"/>
    <col min="10756" max="10756" width="16.7109375" style="10" customWidth="1"/>
    <col min="10757" max="11008" width="9.140625" style="10"/>
    <col min="11009" max="11009" width="10.85546875" style="10" customWidth="1"/>
    <col min="11010" max="11010" width="13.140625" style="10" customWidth="1"/>
    <col min="11011" max="11011" width="14.5703125" style="10" customWidth="1"/>
    <col min="11012" max="11012" width="16.7109375" style="10" customWidth="1"/>
    <col min="11013" max="11264" width="9.140625" style="10"/>
    <col min="11265" max="11265" width="10.85546875" style="10" customWidth="1"/>
    <col min="11266" max="11266" width="13.140625" style="10" customWidth="1"/>
    <col min="11267" max="11267" width="14.5703125" style="10" customWidth="1"/>
    <col min="11268" max="11268" width="16.7109375" style="10" customWidth="1"/>
    <col min="11269" max="11520" width="9.140625" style="10"/>
    <col min="11521" max="11521" width="10.85546875" style="10" customWidth="1"/>
    <col min="11522" max="11522" width="13.140625" style="10" customWidth="1"/>
    <col min="11523" max="11523" width="14.5703125" style="10" customWidth="1"/>
    <col min="11524" max="11524" width="16.7109375" style="10" customWidth="1"/>
    <col min="11525" max="11776" width="9.140625" style="10"/>
    <col min="11777" max="11777" width="10.85546875" style="10" customWidth="1"/>
    <col min="11778" max="11778" width="13.140625" style="10" customWidth="1"/>
    <col min="11779" max="11779" width="14.5703125" style="10" customWidth="1"/>
    <col min="11780" max="11780" width="16.7109375" style="10" customWidth="1"/>
    <col min="11781" max="12032" width="9.140625" style="10"/>
    <col min="12033" max="12033" width="10.85546875" style="10" customWidth="1"/>
    <col min="12034" max="12034" width="13.140625" style="10" customWidth="1"/>
    <col min="12035" max="12035" width="14.5703125" style="10" customWidth="1"/>
    <col min="12036" max="12036" width="16.7109375" style="10" customWidth="1"/>
    <col min="12037" max="12288" width="9.140625" style="10"/>
    <col min="12289" max="12289" width="10.85546875" style="10" customWidth="1"/>
    <col min="12290" max="12290" width="13.140625" style="10" customWidth="1"/>
    <col min="12291" max="12291" width="14.5703125" style="10" customWidth="1"/>
    <col min="12292" max="12292" width="16.7109375" style="10" customWidth="1"/>
    <col min="12293" max="12544" width="9.140625" style="10"/>
    <col min="12545" max="12545" width="10.85546875" style="10" customWidth="1"/>
    <col min="12546" max="12546" width="13.140625" style="10" customWidth="1"/>
    <col min="12547" max="12547" width="14.5703125" style="10" customWidth="1"/>
    <col min="12548" max="12548" width="16.7109375" style="10" customWidth="1"/>
    <col min="12549" max="12800" width="9.140625" style="10"/>
    <col min="12801" max="12801" width="10.85546875" style="10" customWidth="1"/>
    <col min="12802" max="12802" width="13.140625" style="10" customWidth="1"/>
    <col min="12803" max="12803" width="14.5703125" style="10" customWidth="1"/>
    <col min="12804" max="12804" width="16.7109375" style="10" customWidth="1"/>
    <col min="12805" max="13056" width="9.140625" style="10"/>
    <col min="13057" max="13057" width="10.85546875" style="10" customWidth="1"/>
    <col min="13058" max="13058" width="13.140625" style="10" customWidth="1"/>
    <col min="13059" max="13059" width="14.5703125" style="10" customWidth="1"/>
    <col min="13060" max="13060" width="16.7109375" style="10" customWidth="1"/>
    <col min="13061" max="13312" width="9.140625" style="10"/>
    <col min="13313" max="13313" width="10.85546875" style="10" customWidth="1"/>
    <col min="13314" max="13314" width="13.140625" style="10" customWidth="1"/>
    <col min="13315" max="13315" width="14.5703125" style="10" customWidth="1"/>
    <col min="13316" max="13316" width="16.7109375" style="10" customWidth="1"/>
    <col min="13317" max="13568" width="9.140625" style="10"/>
    <col min="13569" max="13569" width="10.85546875" style="10" customWidth="1"/>
    <col min="13570" max="13570" width="13.140625" style="10" customWidth="1"/>
    <col min="13571" max="13571" width="14.5703125" style="10" customWidth="1"/>
    <col min="13572" max="13572" width="16.7109375" style="10" customWidth="1"/>
    <col min="13573" max="13824" width="9.140625" style="10"/>
    <col min="13825" max="13825" width="10.85546875" style="10" customWidth="1"/>
    <col min="13826" max="13826" width="13.140625" style="10" customWidth="1"/>
    <col min="13827" max="13827" width="14.5703125" style="10" customWidth="1"/>
    <col min="13828" max="13828" width="16.7109375" style="10" customWidth="1"/>
    <col min="13829" max="14080" width="9.140625" style="10"/>
    <col min="14081" max="14081" width="10.85546875" style="10" customWidth="1"/>
    <col min="14082" max="14082" width="13.140625" style="10" customWidth="1"/>
    <col min="14083" max="14083" width="14.5703125" style="10" customWidth="1"/>
    <col min="14084" max="14084" width="16.7109375" style="10" customWidth="1"/>
    <col min="14085" max="14336" width="9.140625" style="10"/>
    <col min="14337" max="14337" width="10.85546875" style="10" customWidth="1"/>
    <col min="14338" max="14338" width="13.140625" style="10" customWidth="1"/>
    <col min="14339" max="14339" width="14.5703125" style="10" customWidth="1"/>
    <col min="14340" max="14340" width="16.7109375" style="10" customWidth="1"/>
    <col min="14341" max="14592" width="9.140625" style="10"/>
    <col min="14593" max="14593" width="10.85546875" style="10" customWidth="1"/>
    <col min="14594" max="14594" width="13.140625" style="10" customWidth="1"/>
    <col min="14595" max="14595" width="14.5703125" style="10" customWidth="1"/>
    <col min="14596" max="14596" width="16.7109375" style="10" customWidth="1"/>
    <col min="14597" max="14848" width="9.140625" style="10"/>
    <col min="14849" max="14849" width="10.85546875" style="10" customWidth="1"/>
    <col min="14850" max="14850" width="13.140625" style="10" customWidth="1"/>
    <col min="14851" max="14851" width="14.5703125" style="10" customWidth="1"/>
    <col min="14852" max="14852" width="16.7109375" style="10" customWidth="1"/>
    <col min="14853" max="15104" width="9.140625" style="10"/>
    <col min="15105" max="15105" width="10.85546875" style="10" customWidth="1"/>
    <col min="15106" max="15106" width="13.140625" style="10" customWidth="1"/>
    <col min="15107" max="15107" width="14.5703125" style="10" customWidth="1"/>
    <col min="15108" max="15108" width="16.7109375" style="10" customWidth="1"/>
    <col min="15109" max="15360" width="9.140625" style="10"/>
    <col min="15361" max="15361" width="10.85546875" style="10" customWidth="1"/>
    <col min="15362" max="15362" width="13.140625" style="10" customWidth="1"/>
    <col min="15363" max="15363" width="14.5703125" style="10" customWidth="1"/>
    <col min="15364" max="15364" width="16.7109375" style="10" customWidth="1"/>
    <col min="15365" max="15616" width="9.140625" style="10"/>
    <col min="15617" max="15617" width="10.85546875" style="10" customWidth="1"/>
    <col min="15618" max="15618" width="13.140625" style="10" customWidth="1"/>
    <col min="15619" max="15619" width="14.5703125" style="10" customWidth="1"/>
    <col min="15620" max="15620" width="16.7109375" style="10" customWidth="1"/>
    <col min="15621" max="15872" width="9.140625" style="10"/>
    <col min="15873" max="15873" width="10.85546875" style="10" customWidth="1"/>
    <col min="15874" max="15874" width="13.140625" style="10" customWidth="1"/>
    <col min="15875" max="15875" width="14.5703125" style="10" customWidth="1"/>
    <col min="15876" max="15876" width="16.7109375" style="10" customWidth="1"/>
    <col min="15877" max="16128" width="9.140625" style="10"/>
    <col min="16129" max="16129" width="10.85546875" style="10" customWidth="1"/>
    <col min="16130" max="16130" width="13.140625" style="10" customWidth="1"/>
    <col min="16131" max="16131" width="14.5703125" style="10" customWidth="1"/>
    <col min="16132" max="16132" width="16.7109375" style="10" customWidth="1"/>
    <col min="16133" max="16384" width="9.140625" style="10"/>
  </cols>
  <sheetData>
    <row r="1" spans="1:16" ht="15">
      <c r="A1" s="19"/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6">
      <c r="A2" s="22" t="s">
        <v>55</v>
      </c>
      <c r="B2" s="23"/>
      <c r="C2" s="23"/>
      <c r="D2" s="21"/>
      <c r="E2" s="24"/>
      <c r="F2" s="24"/>
      <c r="G2" s="25" t="s">
        <v>65</v>
      </c>
      <c r="H2" s="23"/>
      <c r="I2" s="23"/>
      <c r="J2" s="22"/>
      <c r="K2" s="21"/>
      <c r="L2" s="25"/>
      <c r="M2" s="21"/>
      <c r="N2" s="21"/>
    </row>
    <row r="3" spans="1:16">
      <c r="A3" s="22" t="s">
        <v>59</v>
      </c>
      <c r="B3" s="23"/>
      <c r="C3" s="23"/>
      <c r="D3" s="24"/>
      <c r="E3" s="24"/>
      <c r="F3" s="24"/>
      <c r="G3" s="23"/>
      <c r="H3" s="23"/>
      <c r="I3" s="23"/>
      <c r="J3" s="23"/>
      <c r="K3" s="21"/>
      <c r="L3" s="21"/>
      <c r="M3" s="21"/>
      <c r="N3" s="21"/>
    </row>
    <row r="4" spans="1:16">
      <c r="A4" s="22"/>
      <c r="B4" s="23"/>
      <c r="C4" s="23"/>
      <c r="D4" s="24"/>
      <c r="E4" s="24"/>
      <c r="F4" s="24"/>
      <c r="G4" s="23"/>
      <c r="H4" s="23"/>
      <c r="I4" s="23"/>
      <c r="J4" s="23"/>
      <c r="K4" s="21"/>
      <c r="L4" s="21"/>
      <c r="M4" s="21"/>
      <c r="N4" s="21"/>
    </row>
    <row r="5" spans="1:16">
      <c r="A5" s="22" t="s">
        <v>56</v>
      </c>
      <c r="B5" s="23"/>
      <c r="C5" s="23"/>
      <c r="D5" s="24"/>
      <c r="E5" s="24"/>
      <c r="F5" s="24"/>
      <c r="G5" s="23"/>
      <c r="H5" s="23"/>
      <c r="I5" s="23"/>
      <c r="J5" s="23"/>
      <c r="K5" s="21"/>
      <c r="L5" s="21"/>
      <c r="M5" s="21"/>
      <c r="N5" s="21"/>
      <c r="O5" s="11"/>
      <c r="P5" s="11"/>
    </row>
    <row r="6" spans="1:16">
      <c r="A6" s="22" t="s">
        <v>57</v>
      </c>
      <c r="B6" s="23"/>
      <c r="C6" s="23"/>
      <c r="D6" s="24"/>
      <c r="E6" s="24"/>
      <c r="F6" s="24"/>
      <c r="G6" s="23"/>
      <c r="H6" s="23"/>
      <c r="I6" s="23"/>
      <c r="J6" s="23"/>
      <c r="K6" s="21"/>
      <c r="L6" s="21"/>
      <c r="M6" s="21"/>
      <c r="N6" s="21"/>
      <c r="O6" s="11"/>
      <c r="P6" s="11"/>
    </row>
    <row r="7" spans="1:16">
      <c r="A7" s="22" t="s">
        <v>20</v>
      </c>
      <c r="B7" s="23"/>
      <c r="C7" s="23"/>
      <c r="D7" s="24"/>
      <c r="E7" s="24"/>
      <c r="F7" s="24"/>
      <c r="G7" s="23"/>
      <c r="H7" s="23"/>
      <c r="I7" s="23"/>
      <c r="J7" s="23"/>
      <c r="K7" s="21"/>
      <c r="L7" s="21"/>
      <c r="M7" s="21"/>
      <c r="N7" s="21"/>
      <c r="O7" s="11"/>
      <c r="P7" s="11"/>
    </row>
    <row r="8" spans="1:16">
      <c r="A8" s="22" t="s">
        <v>21</v>
      </c>
      <c r="B8" s="23"/>
      <c r="C8" s="23"/>
      <c r="D8" s="24"/>
      <c r="E8" s="24"/>
      <c r="F8" s="24"/>
      <c r="G8" s="23"/>
      <c r="H8" s="23"/>
      <c r="I8" s="23"/>
      <c r="J8" s="23"/>
      <c r="K8" s="21"/>
      <c r="L8" s="21"/>
      <c r="M8" s="21"/>
      <c r="N8" s="21"/>
      <c r="O8" s="11"/>
      <c r="P8" s="11"/>
    </row>
    <row r="9" spans="1:16">
      <c r="A9" s="26"/>
      <c r="B9" s="26"/>
      <c r="C9" s="26"/>
      <c r="D9" s="26"/>
      <c r="E9" s="26"/>
      <c r="F9" s="26"/>
      <c r="G9" s="26"/>
      <c r="H9" s="26"/>
      <c r="I9" s="26"/>
      <c r="J9" s="26"/>
      <c r="K9" s="21"/>
      <c r="L9" s="21"/>
      <c r="M9" s="21"/>
      <c r="N9" s="21"/>
      <c r="O9" s="11"/>
      <c r="P9" s="11"/>
    </row>
    <row r="10" spans="1:16" ht="15">
      <c r="A10" s="27" t="s">
        <v>58</v>
      </c>
      <c r="B10" s="26"/>
      <c r="C10" s="26"/>
      <c r="D10" s="26"/>
      <c r="E10" s="26"/>
      <c r="F10" s="26"/>
      <c r="G10" s="26"/>
      <c r="H10" s="26"/>
      <c r="I10" s="26"/>
      <c r="J10" s="26"/>
      <c r="K10" s="21"/>
      <c r="L10" s="21"/>
      <c r="M10" s="21"/>
      <c r="N10" s="21"/>
      <c r="O10" s="11"/>
      <c r="P10" s="11"/>
    </row>
    <row r="11" spans="1:16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11"/>
      <c r="P11" s="11"/>
    </row>
    <row r="12" spans="1:16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6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6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6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6"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2:14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2:14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</sheetData>
  <phoneticPr fontId="1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zoomScaleNormal="100" workbookViewId="0">
      <selection activeCell="O7" sqref="O7"/>
    </sheetView>
  </sheetViews>
  <sheetFormatPr defaultRowHeight="15"/>
  <cols>
    <col min="1" max="1" width="15.7109375" customWidth="1"/>
    <col min="2" max="2" width="42" customWidth="1"/>
    <col min="3" max="11" width="10.7109375" customWidth="1"/>
    <col min="13" max="13" width="10" customWidth="1"/>
    <col min="14" max="14" width="12.5703125" customWidth="1"/>
    <col min="15" max="15" width="12" customWidth="1"/>
    <col min="18" max="18" width="12" bestFit="1" customWidth="1"/>
  </cols>
  <sheetData>
    <row r="1" spans="1:15" ht="15.75">
      <c r="A1" s="18" t="s">
        <v>19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5">
      <c r="A2" s="40" t="s">
        <v>1</v>
      </c>
      <c r="B2" s="40" t="s">
        <v>60</v>
      </c>
      <c r="C2" s="40" t="s">
        <v>3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14" t="s">
        <v>7</v>
      </c>
    </row>
    <row r="3" spans="1:15" ht="30">
      <c r="A3" s="40"/>
      <c r="B3" s="40"/>
      <c r="C3" s="14" t="s">
        <v>24</v>
      </c>
      <c r="D3" s="14" t="s">
        <v>25</v>
      </c>
      <c r="E3" s="14" t="s">
        <v>46</v>
      </c>
      <c r="F3" s="14" t="s">
        <v>28</v>
      </c>
      <c r="G3" s="14" t="s">
        <v>29</v>
      </c>
      <c r="H3" s="14" t="s">
        <v>30</v>
      </c>
      <c r="I3" s="14" t="s">
        <v>31</v>
      </c>
      <c r="J3" s="14" t="s">
        <v>32</v>
      </c>
      <c r="K3" s="14" t="s">
        <v>2</v>
      </c>
      <c r="L3" s="14" t="s">
        <v>0</v>
      </c>
      <c r="M3" s="14" t="s">
        <v>17</v>
      </c>
      <c r="N3" s="14" t="s">
        <v>18</v>
      </c>
      <c r="O3" s="14" t="s">
        <v>18</v>
      </c>
    </row>
    <row r="4" spans="1:15">
      <c r="A4" s="32" t="s">
        <v>33</v>
      </c>
      <c r="B4" s="33" t="s">
        <v>61</v>
      </c>
      <c r="C4" s="15">
        <v>2.36</v>
      </c>
      <c r="D4" s="15">
        <v>1.69</v>
      </c>
      <c r="E4" s="15"/>
      <c r="F4" s="15">
        <v>1.23</v>
      </c>
      <c r="G4" s="15">
        <v>2.2000000000000002</v>
      </c>
      <c r="H4" s="15"/>
      <c r="I4" s="15">
        <v>0.32</v>
      </c>
      <c r="J4" s="15">
        <v>1.56</v>
      </c>
      <c r="K4" s="15">
        <f t="shared" ref="K4:K13" si="0">AVERAGE(C4:J4)</f>
        <v>1.5599999999999998</v>
      </c>
      <c r="L4" s="15">
        <f t="shared" ref="L4:L13" si="1">MAX(C4:J4)-MIN(C4:J4)</f>
        <v>2.04</v>
      </c>
      <c r="M4" s="15">
        <v>0.5</v>
      </c>
      <c r="N4" s="15">
        <f t="shared" ref="N4:N13" si="2">K4+M4</f>
        <v>2.0599999999999996</v>
      </c>
      <c r="O4" s="37">
        <f>N4+10*LOG10(1+10^(13.91/10)+10^(3.34/10))</f>
        <v>16.494416836159438</v>
      </c>
    </row>
    <row r="5" spans="1:15">
      <c r="A5" s="34" t="s">
        <v>34</v>
      </c>
      <c r="B5" s="35" t="s">
        <v>62</v>
      </c>
      <c r="C5" s="15">
        <v>-2.67</v>
      </c>
      <c r="D5" s="15">
        <v>-2.16</v>
      </c>
      <c r="E5" s="15"/>
      <c r="F5" s="15">
        <v>-1.4129901930466042</v>
      </c>
      <c r="G5" s="15">
        <v>-1.3</v>
      </c>
      <c r="H5" s="15">
        <v>-2.4700000000000002</v>
      </c>
      <c r="I5" s="15">
        <v>-3.57</v>
      </c>
      <c r="J5" s="15">
        <v>-1.32</v>
      </c>
      <c r="K5" s="15">
        <f>AVERAGE(C5:J5)</f>
        <v>-2.1289985990066578</v>
      </c>
      <c r="L5" s="15">
        <f t="shared" si="1"/>
        <v>2.2699999999999996</v>
      </c>
      <c r="M5" s="15">
        <v>0.5</v>
      </c>
      <c r="N5" s="15">
        <f t="shared" si="2"/>
        <v>-1.6289985990066578</v>
      </c>
      <c r="O5" s="37">
        <f t="shared" ref="O5:O13" si="3">N5+10*LOG10(1+10^(13.91/10)+10^(3.34/10))</f>
        <v>12.805418237152782</v>
      </c>
    </row>
    <row r="6" spans="1:15">
      <c r="A6" s="34" t="s">
        <v>35</v>
      </c>
      <c r="B6" s="35" t="s">
        <v>64</v>
      </c>
      <c r="C6" s="15">
        <v>-1.1000000000000001</v>
      </c>
      <c r="D6" s="15">
        <v>-2.4500000000000002</v>
      </c>
      <c r="E6" s="15">
        <v>-3.4</v>
      </c>
      <c r="F6" s="15">
        <v>-1.9065727848626146</v>
      </c>
      <c r="G6" s="15">
        <v>-1.66</v>
      </c>
      <c r="H6" s="15">
        <v>-2.6</v>
      </c>
      <c r="I6" s="15">
        <v>-2.48</v>
      </c>
      <c r="J6" s="15"/>
      <c r="K6" s="15">
        <f t="shared" si="0"/>
        <v>-2.2280818264089448</v>
      </c>
      <c r="L6" s="15">
        <f t="shared" si="1"/>
        <v>2.2999999999999998</v>
      </c>
      <c r="M6" s="15">
        <v>0.5</v>
      </c>
      <c r="N6" s="15">
        <f t="shared" si="2"/>
        <v>-1.7280818264089448</v>
      </c>
      <c r="O6" s="37">
        <f t="shared" si="3"/>
        <v>12.706335009750495</v>
      </c>
    </row>
    <row r="7" spans="1:15">
      <c r="A7" s="34" t="s">
        <v>36</v>
      </c>
      <c r="B7" s="35" t="s">
        <v>63</v>
      </c>
      <c r="C7" s="15">
        <v>-3.97</v>
      </c>
      <c r="D7" s="15">
        <v>-3.91</v>
      </c>
      <c r="E7" s="15">
        <v>-5.7</v>
      </c>
      <c r="F7" s="15">
        <v>-4.7665955268394971</v>
      </c>
      <c r="G7" s="15">
        <v>-3.2</v>
      </c>
      <c r="H7" s="15">
        <v>-4.7</v>
      </c>
      <c r="I7" s="15">
        <v>-6</v>
      </c>
      <c r="J7" s="15"/>
      <c r="K7" s="15">
        <f t="shared" si="0"/>
        <v>-4.6066565038342144</v>
      </c>
      <c r="L7" s="15">
        <f t="shared" si="1"/>
        <v>2.8</v>
      </c>
      <c r="M7" s="15">
        <v>0.5</v>
      </c>
      <c r="N7" s="15">
        <f t="shared" si="2"/>
        <v>-4.1066565038342144</v>
      </c>
      <c r="O7" s="37">
        <f t="shared" si="3"/>
        <v>10.327760332325225</v>
      </c>
    </row>
    <row r="8" spans="1:15">
      <c r="A8" s="34" t="s">
        <v>37</v>
      </c>
      <c r="B8" s="33" t="s">
        <v>61</v>
      </c>
      <c r="C8" s="15">
        <v>4.43</v>
      </c>
      <c r="D8" s="15">
        <v>2.79</v>
      </c>
      <c r="E8" s="15"/>
      <c r="F8" s="15">
        <v>2.73</v>
      </c>
      <c r="G8" s="15">
        <v>3.4</v>
      </c>
      <c r="H8" s="15"/>
      <c r="I8" s="15">
        <v>1.67</v>
      </c>
      <c r="J8" s="15"/>
      <c r="K8" s="15">
        <f t="shared" si="0"/>
        <v>3.004</v>
      </c>
      <c r="L8" s="15">
        <f t="shared" si="1"/>
        <v>2.76</v>
      </c>
      <c r="M8" s="15">
        <v>0.5</v>
      </c>
      <c r="N8" s="15">
        <f t="shared" si="2"/>
        <v>3.504</v>
      </c>
      <c r="O8" s="37">
        <f t="shared" si="3"/>
        <v>17.93841683615944</v>
      </c>
    </row>
    <row r="9" spans="1:15">
      <c r="A9" s="34" t="s">
        <v>38</v>
      </c>
      <c r="B9" s="35" t="s">
        <v>62</v>
      </c>
      <c r="C9" s="15">
        <v>1.63</v>
      </c>
      <c r="D9" s="15">
        <v>-0.28999999999999998</v>
      </c>
      <c r="E9" s="15"/>
      <c r="F9" s="15">
        <v>1.8087509654910292</v>
      </c>
      <c r="G9" s="15">
        <v>2.2999999999999998</v>
      </c>
      <c r="H9" s="15">
        <v>1.27</v>
      </c>
      <c r="I9" s="15">
        <v>-1.73</v>
      </c>
      <c r="J9" s="15"/>
      <c r="K9" s="15">
        <f t="shared" si="0"/>
        <v>0.83145849424850482</v>
      </c>
      <c r="L9" s="15">
        <f t="shared" si="1"/>
        <v>4.0299999999999994</v>
      </c>
      <c r="M9" s="15">
        <v>0.5</v>
      </c>
      <c r="N9" s="15">
        <f t="shared" si="2"/>
        <v>1.3314584942485048</v>
      </c>
      <c r="O9" s="37">
        <f t="shared" si="3"/>
        <v>15.765875330407944</v>
      </c>
    </row>
    <row r="10" spans="1:15">
      <c r="A10" s="34" t="s">
        <v>39</v>
      </c>
      <c r="B10" s="35" t="s">
        <v>64</v>
      </c>
      <c r="C10" s="15">
        <v>-0.08</v>
      </c>
      <c r="D10" s="15">
        <v>-2.9</v>
      </c>
      <c r="E10" s="15"/>
      <c r="F10" s="15">
        <v>-1.5072724770074597</v>
      </c>
      <c r="G10" s="15">
        <v>-0.8</v>
      </c>
      <c r="H10" s="15">
        <v>-2</v>
      </c>
      <c r="I10" s="15">
        <v>-1.86</v>
      </c>
      <c r="J10" s="15"/>
      <c r="K10" s="15">
        <f t="shared" si="0"/>
        <v>-1.5245454128345768</v>
      </c>
      <c r="L10" s="15">
        <f t="shared" si="1"/>
        <v>2.82</v>
      </c>
      <c r="M10" s="15">
        <v>0.5</v>
      </c>
      <c r="N10" s="15">
        <f t="shared" si="2"/>
        <v>-1.0245454128345768</v>
      </c>
      <c r="O10" s="37">
        <f t="shared" si="3"/>
        <v>13.409871423324862</v>
      </c>
    </row>
    <row r="11" spans="1:15">
      <c r="A11" s="34" t="s">
        <v>40</v>
      </c>
      <c r="B11" s="35" t="s">
        <v>63</v>
      </c>
      <c r="C11" s="15">
        <v>-0.2</v>
      </c>
      <c r="D11" s="15">
        <v>-0.93</v>
      </c>
      <c r="E11" s="15"/>
      <c r="F11" s="15">
        <v>1.1074243976034248</v>
      </c>
      <c r="G11" s="15">
        <v>1.9</v>
      </c>
      <c r="H11" s="15">
        <v>-0.4</v>
      </c>
      <c r="I11" s="15">
        <v>-0.93</v>
      </c>
      <c r="J11" s="15"/>
      <c r="K11" s="15">
        <f t="shared" si="0"/>
        <v>9.1237399600570743E-2</v>
      </c>
      <c r="L11" s="15">
        <f t="shared" si="1"/>
        <v>2.83</v>
      </c>
      <c r="M11" s="15">
        <v>0.5</v>
      </c>
      <c r="N11" s="15">
        <f t="shared" si="2"/>
        <v>0.59123739960057076</v>
      </c>
      <c r="O11" s="37">
        <f t="shared" si="3"/>
        <v>15.02565423576001</v>
      </c>
    </row>
    <row r="12" spans="1:15">
      <c r="A12" s="34" t="s">
        <v>48</v>
      </c>
      <c r="B12" s="35" t="s">
        <v>62</v>
      </c>
      <c r="C12" s="15">
        <v>-0.96</v>
      </c>
      <c r="D12" s="15">
        <v>-1.76</v>
      </c>
      <c r="E12" s="15"/>
      <c r="F12" s="15">
        <v>-1.5072724770074597</v>
      </c>
      <c r="G12" s="15">
        <v>-1</v>
      </c>
      <c r="H12" s="15"/>
      <c r="I12" s="15">
        <v>-2.52</v>
      </c>
      <c r="J12" s="15"/>
      <c r="K12" s="15">
        <f t="shared" si="0"/>
        <v>-1.5494544954014919</v>
      </c>
      <c r="L12" s="15">
        <f t="shared" si="1"/>
        <v>1.56</v>
      </c>
      <c r="M12" s="15">
        <v>0.5</v>
      </c>
      <c r="N12" s="15">
        <f t="shared" si="2"/>
        <v>-1.0494544954014919</v>
      </c>
      <c r="O12" s="37">
        <f t="shared" si="3"/>
        <v>13.384962340757948</v>
      </c>
    </row>
    <row r="13" spans="1:15">
      <c r="A13" s="34" t="s">
        <v>42</v>
      </c>
      <c r="B13" s="33" t="s">
        <v>61</v>
      </c>
      <c r="C13" s="15">
        <v>1.08</v>
      </c>
      <c r="D13" s="15">
        <v>0.84</v>
      </c>
      <c r="E13" s="15"/>
      <c r="F13" s="15">
        <v>1.1074243976034248</v>
      </c>
      <c r="G13" s="15">
        <v>1.8</v>
      </c>
      <c r="H13" s="15"/>
      <c r="I13" s="15">
        <v>0.36</v>
      </c>
      <c r="J13" s="15">
        <v>0.87</v>
      </c>
      <c r="K13" s="15">
        <f t="shared" si="0"/>
        <v>1.0095707329339041</v>
      </c>
      <c r="L13" s="15">
        <f t="shared" si="1"/>
        <v>1.44</v>
      </c>
      <c r="M13" s="15">
        <v>0.5</v>
      </c>
      <c r="N13" s="15">
        <f t="shared" si="2"/>
        <v>1.5095707329339041</v>
      </c>
      <c r="O13" s="37">
        <f t="shared" si="3"/>
        <v>15.943987569093343</v>
      </c>
    </row>
  </sheetData>
  <mergeCells count="3">
    <mergeCell ref="C2:N2"/>
    <mergeCell ref="B2:B3"/>
    <mergeCell ref="A2:A3"/>
  </mergeCells>
  <phoneticPr fontId="1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zoomScaleNormal="100" workbookViewId="0">
      <selection activeCell="B44" sqref="B44"/>
    </sheetView>
  </sheetViews>
  <sheetFormatPr defaultRowHeight="15"/>
  <cols>
    <col min="1" max="1" width="22.85546875" customWidth="1"/>
    <col min="2" max="2" width="43.5703125" customWidth="1"/>
    <col min="3" max="11" width="10.7109375" customWidth="1"/>
    <col min="14" max="14" width="12" bestFit="1" customWidth="1"/>
  </cols>
  <sheetData>
    <row r="1" spans="1:14" ht="15.75">
      <c r="A1" s="18" t="s">
        <v>41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4" ht="15.75" customHeight="1">
      <c r="A2" s="40" t="s">
        <v>1</v>
      </c>
      <c r="B2" s="40" t="s">
        <v>60</v>
      </c>
      <c r="C2" s="40" t="s">
        <v>3</v>
      </c>
      <c r="D2" s="40"/>
      <c r="E2" s="40"/>
      <c r="F2" s="40"/>
      <c r="G2" s="40"/>
      <c r="H2" s="40"/>
      <c r="I2" s="40"/>
      <c r="J2" s="40"/>
      <c r="K2" s="40"/>
      <c r="L2" s="40"/>
    </row>
    <row r="3" spans="1:14">
      <c r="A3" s="40"/>
      <c r="B3" s="40"/>
      <c r="C3" s="14" t="s">
        <v>24</v>
      </c>
      <c r="D3" s="14" t="s">
        <v>25</v>
      </c>
      <c r="E3" s="14" t="s">
        <v>46</v>
      </c>
      <c r="F3" s="14" t="s">
        <v>28</v>
      </c>
      <c r="G3" s="14" t="s">
        <v>29</v>
      </c>
      <c r="H3" s="14" t="s">
        <v>30</v>
      </c>
      <c r="I3" s="14" t="s">
        <v>31</v>
      </c>
      <c r="J3" s="14" t="s">
        <v>32</v>
      </c>
      <c r="K3" s="14" t="s">
        <v>2</v>
      </c>
      <c r="L3" s="14" t="s">
        <v>0</v>
      </c>
    </row>
    <row r="4" spans="1:14">
      <c r="A4" s="32" t="s">
        <v>33</v>
      </c>
      <c r="B4" s="33" t="s">
        <v>61</v>
      </c>
      <c r="C4" s="15">
        <f ca="1">'8.4.1.2.5'!D28</f>
        <v>1.3556130296952595</v>
      </c>
      <c r="D4" s="15">
        <f ca="1">'8.4.1.2.5'!E28</f>
        <v>0.1883098048008236</v>
      </c>
      <c r="E4" s="15" t="str">
        <f ca="1">'8.4.1.2.5'!F28</f>
        <v/>
      </c>
      <c r="F4" s="15">
        <f ca="1">'8.4.1.2.5'!G28</f>
        <v>-0.26694227230059919</v>
      </c>
      <c r="G4" s="15">
        <f ca="1">'8.4.1.2.5'!H28</f>
        <v>0.72046358861742732</v>
      </c>
      <c r="H4" s="15" t="str">
        <f ca="1">'8.4.1.2.5'!I28</f>
        <v/>
      </c>
      <c r="I4" s="15">
        <f ca="1">'8.4.1.2.5'!J28</f>
        <v>-1.3150667579401216</v>
      </c>
      <c r="J4" s="15">
        <f ca="1">'8.4.1.2.5'!K28</f>
        <v>-0.44031694563535551</v>
      </c>
      <c r="K4" s="15">
        <f t="shared" ref="K4:K13" ca="1" si="0">AVERAGE(C4:J4)</f>
        <v>4.034340787290569E-2</v>
      </c>
      <c r="L4" s="15">
        <f t="shared" ref="L4:L13" ca="1" si="1">MAX(C4:J4)-MIN(C4:J4)</f>
        <v>2.6706797876353812</v>
      </c>
      <c r="N4" s="17"/>
    </row>
    <row r="5" spans="1:14">
      <c r="A5" s="34" t="s">
        <v>34</v>
      </c>
      <c r="B5" s="35" t="s">
        <v>62</v>
      </c>
      <c r="C5" s="15">
        <f ca="1">'8.4.1.2.6'!D29</f>
        <v>-4.6691337729697846</v>
      </c>
      <c r="D5" s="15">
        <f ca="1">'8.4.1.2.6'!E29</f>
        <v>-3.6635008129453643</v>
      </c>
      <c r="E5" s="15" t="str">
        <f ca="1">'8.4.1.2.6'!F29</f>
        <v/>
      </c>
      <c r="F5" s="15">
        <f ca="1">'8.4.1.2.6'!G29</f>
        <v>-2.9129901930466042</v>
      </c>
      <c r="G5" s="15">
        <f ca="1">'8.4.1.2.6'!H29</f>
        <v>-2.8283133710782637</v>
      </c>
      <c r="H5" s="15">
        <f ca="1">'8.4.1.2.6'!I29</f>
        <v>-4.4686007613702561</v>
      </c>
      <c r="I5" s="15">
        <f ca="1">'8.4.1.2.6'!J29</f>
        <v>-4.5690838044709574</v>
      </c>
      <c r="J5" s="15">
        <f ca="1">'8.4.1.2.6'!K29</f>
        <v>-3.3153063023113551</v>
      </c>
      <c r="K5" s="15">
        <f ca="1">AVERAGE(C5:J5)</f>
        <v>-3.7752755740275115</v>
      </c>
      <c r="L5" s="15">
        <f t="shared" ca="1" si="1"/>
        <v>1.8408204018915209</v>
      </c>
      <c r="N5" s="17"/>
    </row>
    <row r="6" spans="1:14">
      <c r="A6" s="34" t="s">
        <v>35</v>
      </c>
      <c r="B6" s="35" t="s">
        <v>64</v>
      </c>
      <c r="C6" s="15">
        <v>-3.1</v>
      </c>
      <c r="D6" s="15">
        <f ca="1">'8.4.1.2.7'!E29</f>
        <v>-3.9533066214908335</v>
      </c>
      <c r="E6" s="15">
        <f ca="1">'8.4.1.2.7'!F29</f>
        <v>-5.3888220262714155</v>
      </c>
      <c r="F6" s="15">
        <f ca="1">'8.4.1.2.7'!G29</f>
        <v>-3.4065727848626146</v>
      </c>
      <c r="G6" s="15">
        <f ca="1">'8.4.1.2.7'!H29</f>
        <v>-3.1625167477632345</v>
      </c>
      <c r="H6" s="15">
        <f ca="1">'8.4.1.2.7'!I29</f>
        <v>-4.6530647162112846</v>
      </c>
      <c r="I6" s="15">
        <f ca="1">'8.4.1.2.7'!J29</f>
        <v>-3.4805402875919427</v>
      </c>
      <c r="J6" s="15" t="str">
        <f ca="1">'8.4.1.2.7'!K29</f>
        <v/>
      </c>
      <c r="K6" s="15">
        <f t="shared" ca="1" si="0"/>
        <v>-3.8778318834559036</v>
      </c>
      <c r="L6" s="15">
        <f t="shared" ca="1" si="1"/>
        <v>2.2888220262714154</v>
      </c>
      <c r="N6" s="17"/>
    </row>
    <row r="7" spans="1:14">
      <c r="A7" s="34" t="s">
        <v>36</v>
      </c>
      <c r="B7" s="35" t="s">
        <v>63</v>
      </c>
      <c r="C7" s="15">
        <f ca="1">'8.4.1.2.8'!D29</f>
        <v>-5.968275319942439</v>
      </c>
      <c r="D7" s="15">
        <f ca="1">'8.4.1.2.8'!E29</f>
        <v>-5.4114910973031227</v>
      </c>
      <c r="E7" s="15">
        <f ca="1">'8.4.1.2.8'!F29</f>
        <v>-7.7123594685748884</v>
      </c>
      <c r="F7" s="15">
        <f ca="1">'8.4.1.2.8'!G29</f>
        <v>-6.6665955268394965</v>
      </c>
      <c r="G7" s="15">
        <f ca="1">'8.4.1.2.8'!H29</f>
        <v>-4.6985902166535691</v>
      </c>
      <c r="H7" s="15">
        <f ca="1">'8.4.1.2.8'!I29</f>
        <v>-6.7396065081486185</v>
      </c>
      <c r="I7" s="15">
        <f ca="1">'8.4.1.2.8'!J29</f>
        <v>-7.0048787177413576</v>
      </c>
      <c r="J7" s="15" t="str">
        <f ca="1">'8.4.1.2.8'!K29</f>
        <v/>
      </c>
      <c r="K7" s="15">
        <f t="shared" ca="1" si="0"/>
        <v>-6.3145424078862131</v>
      </c>
      <c r="L7" s="15">
        <f t="shared" ca="1" si="1"/>
        <v>3.0137692519213193</v>
      </c>
      <c r="N7" s="17"/>
    </row>
    <row r="8" spans="1:14">
      <c r="A8" s="34" t="s">
        <v>37</v>
      </c>
      <c r="B8" s="33" t="s">
        <v>61</v>
      </c>
      <c r="C8" s="15">
        <f ca="1">'8.5.1.2.5'!D29</f>
        <v>3.4290472422694798</v>
      </c>
      <c r="D8" s="15">
        <f ca="1">'8.5.1.2.5'!E29</f>
        <v>1.2904133072339619</v>
      </c>
      <c r="E8" s="15" t="str">
        <f ca="1">'8.5.1.2.5'!F29</f>
        <v/>
      </c>
      <c r="F8" s="15">
        <f ca="1">'8.5.1.2.5'!G29</f>
        <v>1.2318474679396658</v>
      </c>
      <c r="G8" s="15">
        <f ca="1">'8.5.1.2.5'!H29</f>
        <v>1.9348354399120753</v>
      </c>
      <c r="H8" s="15" t="str">
        <f ca="1">'8.5.1.2.5'!I29</f>
        <v/>
      </c>
      <c r="I8" s="15">
        <f ca="1">'8.5.1.2.5'!J29</f>
        <v>0.66543399117944801</v>
      </c>
      <c r="J8" s="15" t="str">
        <f ca="1">'8.5.1.2.5'!K29</f>
        <v/>
      </c>
      <c r="K8" s="15">
        <f t="shared" ca="1" si="0"/>
        <v>1.7103154897069259</v>
      </c>
      <c r="L8" s="15">
        <f t="shared" ca="1" si="1"/>
        <v>2.7636132510900318</v>
      </c>
      <c r="N8" s="17"/>
    </row>
    <row r="9" spans="1:14">
      <c r="A9" s="34" t="s">
        <v>38</v>
      </c>
      <c r="B9" s="35" t="s">
        <v>62</v>
      </c>
      <c r="C9" s="15">
        <f ca="1">'8.5.1.2.6'!D29</f>
        <v>-0.37105943872695413</v>
      </c>
      <c r="D9" s="15">
        <f ca="1">'8.5.1.2.6'!E29</f>
        <v>-1.7893969147336879</v>
      </c>
      <c r="E9" s="15" t="str">
        <f ca="1">'8.5.1.2.6'!F29</f>
        <v/>
      </c>
      <c r="F9" s="15">
        <f ca="1">'8.5.1.2.6'!G29</f>
        <v>0.30875096549102921</v>
      </c>
      <c r="G9" s="15">
        <f ca="1">'8.5.1.2.6'!H29</f>
        <v>0.85044706409767734</v>
      </c>
      <c r="H9" s="15">
        <f ca="1">'8.5.1.2.6'!I29</f>
        <v>-0.53461934111584952</v>
      </c>
      <c r="I9" s="15">
        <f ca="1">'8.5.1.2.6'!J29</f>
        <v>-2.7284044477367058</v>
      </c>
      <c r="J9" s="15" t="str">
        <f ca="1">'8.5.1.2.6'!K29</f>
        <v/>
      </c>
      <c r="K9" s="15">
        <f t="shared" ca="1" si="0"/>
        <v>-0.71071368545408176</v>
      </c>
      <c r="L9" s="15">
        <f t="shared" ca="1" si="1"/>
        <v>3.5788515118343831</v>
      </c>
      <c r="N9" s="17"/>
    </row>
    <row r="10" spans="1:14">
      <c r="A10" s="34" t="s">
        <v>39</v>
      </c>
      <c r="B10" s="35" t="s">
        <v>64</v>
      </c>
      <c r="C10" s="15">
        <f ca="1">'8.5.1.2.7'!D29</f>
        <v>-2.0763596805712012</v>
      </c>
      <c r="D10" s="15">
        <f ca="1">'8.5.1.2.7'!E29</f>
        <v>-4.4344168361594356</v>
      </c>
      <c r="E10" s="15" t="str">
        <f ca="1">'8.5.1.2.7'!F29</f>
        <v/>
      </c>
      <c r="F10" s="15">
        <f ca="1">'8.5.1.2.7'!G29</f>
        <v>-3.9592095402722691</v>
      </c>
      <c r="G10" s="15">
        <f ca="1">'8.5.1.2.7'!H29</f>
        <v>-2.3238110261881193</v>
      </c>
      <c r="H10" s="15">
        <f ca="1">'8.5.1.2.7'!I29</f>
        <v>-3.8307443598050614</v>
      </c>
      <c r="I10" s="15">
        <f ca="1">'8.5.1.2.7'!J29</f>
        <v>-2.8608194072970283</v>
      </c>
      <c r="J10" s="15"/>
      <c r="K10" s="15">
        <f t="shared" ca="1" si="0"/>
        <v>-3.2475601417155193</v>
      </c>
      <c r="L10" s="15">
        <f t="shared" ca="1" si="1"/>
        <v>2.3580571555882344</v>
      </c>
      <c r="N10" s="17"/>
    </row>
    <row r="11" spans="1:14">
      <c r="A11" s="34" t="s">
        <v>40</v>
      </c>
      <c r="B11" s="35" t="s">
        <v>63</v>
      </c>
      <c r="C11" s="15">
        <f ca="1">'8.5.1.2.8'!D29</f>
        <v>-2.249739335511304</v>
      </c>
      <c r="D11" s="15">
        <f ca="1">'8.5.1.2.8'!E29</f>
        <v>-2.4344168361594356</v>
      </c>
      <c r="E11" s="15" t="str">
        <f ca="1">'8.5.1.2.8'!F29</f>
        <v/>
      </c>
      <c r="F11" s="15">
        <f ca="1">'8.5.1.2.8'!G29</f>
        <v>-0.7425416869934196</v>
      </c>
      <c r="G11" s="15">
        <f ca="1">'8.5.1.2.8'!H29</f>
        <v>0.41318099306914569</v>
      </c>
      <c r="H11" s="15">
        <f ca="1">'8.5.1.2.8'!I29</f>
        <v>-2.4260243247416078</v>
      </c>
      <c r="I11" s="15">
        <f ca="1">'8.5.1.2.8'!J29</f>
        <v>-1.9284255176672414</v>
      </c>
      <c r="J11" s="15" t="str">
        <f ca="1">'8.5.1.2.8'!K29</f>
        <v/>
      </c>
      <c r="K11" s="15">
        <f t="shared" ca="1" si="0"/>
        <v>-1.5613277846673104</v>
      </c>
      <c r="L11" s="15">
        <f t="shared" ca="1" si="1"/>
        <v>2.8475978292285813</v>
      </c>
      <c r="N11" s="17"/>
    </row>
    <row r="12" spans="1:14">
      <c r="A12" s="34" t="s">
        <v>48</v>
      </c>
      <c r="B12" s="35" t="s">
        <v>62</v>
      </c>
      <c r="C12" s="15">
        <f ca="1">'8.8.4.1'!D28</f>
        <v>-2.9610667440886633</v>
      </c>
      <c r="D12" s="15">
        <f ca="1">'8.8.4.1'!E28</f>
        <v>-3.2574710615839244</v>
      </c>
      <c r="E12" s="15" t="str">
        <f ca="1">'8.8.4.1'!F28</f>
        <v/>
      </c>
      <c r="F12" s="15">
        <f ca="1">'8.8.4.1'!G28</f>
        <v>-3.0072724770074597</v>
      </c>
      <c r="G12" s="15">
        <f ca="1">'8.8.4.1'!H28</f>
        <v>-2.5718859823296754</v>
      </c>
      <c r="H12" s="15" t="str">
        <f ca="1">'8.8.4.1'!I28</f>
        <v/>
      </c>
      <c r="I12" s="15">
        <f ca="1">'8.8.4.1'!J28</f>
        <v>-2.7869489397453897</v>
      </c>
      <c r="J12" s="15" t="str">
        <f ca="1">'8.8.4.1'!K28</f>
        <v/>
      </c>
      <c r="K12" s="15">
        <f t="shared" ca="1" si="0"/>
        <v>-2.9169290409510227</v>
      </c>
      <c r="L12" s="15">
        <f t="shared" ca="1" si="1"/>
        <v>0.68558507925424905</v>
      </c>
      <c r="N12" s="17"/>
    </row>
    <row r="13" spans="1:14">
      <c r="A13" s="34" t="s">
        <v>42</v>
      </c>
      <c r="B13" s="33" t="s">
        <v>61</v>
      </c>
      <c r="C13" s="15">
        <f ca="1">'8.8.6.1'!D28</f>
        <v>-0.91599845918469658</v>
      </c>
      <c r="D13" s="15">
        <f ca="1">'8.8.6.1'!E28</f>
        <v>-0.66355937623124461</v>
      </c>
      <c r="E13" s="15" t="str">
        <f ca="1">'8.8.6.1'!F28</f>
        <v/>
      </c>
      <c r="F13" s="15">
        <f ca="1">'8.8.6.1'!G28</f>
        <v>-0.39257560239657519</v>
      </c>
      <c r="G13" s="15">
        <f ca="1">'8.8.6.1'!H28</f>
        <v>0.28907575672853714</v>
      </c>
      <c r="H13" s="15" t="str">
        <f ca="1">'8.8.6.1'!I28</f>
        <v/>
      </c>
      <c r="I13" s="15">
        <f ca="1">'8.8.6.1'!J28</f>
        <v>-0.84442069479636039</v>
      </c>
      <c r="J13" s="15">
        <f ca="1">'8.8.6.1'!K28</f>
        <v>-1.1326175964154848</v>
      </c>
      <c r="K13" s="15">
        <f t="shared" ca="1" si="0"/>
        <v>-0.6100159953826374</v>
      </c>
      <c r="L13" s="36">
        <f t="shared" ca="1" si="1"/>
        <v>1.4216933531440219</v>
      </c>
      <c r="N13" s="17"/>
    </row>
    <row r="17" spans="4:4">
      <c r="D17" s="17"/>
    </row>
    <row r="18" spans="4:4">
      <c r="D18" s="17"/>
    </row>
    <row r="19" spans="4:4">
      <c r="D19" s="17"/>
    </row>
    <row r="20" spans="4:4">
      <c r="D20" s="17"/>
    </row>
    <row r="21" spans="4:4">
      <c r="D21" s="17"/>
    </row>
    <row r="22" spans="4:4">
      <c r="D22" s="17"/>
    </row>
    <row r="23" spans="4:4">
      <c r="D23" s="17"/>
    </row>
    <row r="24" spans="4:4">
      <c r="D24" s="17"/>
    </row>
    <row r="25" spans="4:4">
      <c r="D25" s="17"/>
    </row>
    <row r="26" spans="4:4">
      <c r="D26" s="17"/>
    </row>
  </sheetData>
  <mergeCells count="3">
    <mergeCell ref="B2:B3"/>
    <mergeCell ref="C2:L2"/>
    <mergeCell ref="A2:A3"/>
  </mergeCells>
  <phoneticPr fontId="1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9"/>
  <sheetViews>
    <sheetView zoomScale="70" zoomScaleNormal="70" workbookViewId="0">
      <selection activeCell="N42" sqref="N42"/>
    </sheetView>
  </sheetViews>
  <sheetFormatPr defaultRowHeight="15"/>
  <cols>
    <col min="2" max="3" width="13.7109375" customWidth="1"/>
    <col min="4" max="11" width="16.7109375" customWidth="1"/>
  </cols>
  <sheetData>
    <row r="2" spans="1:11" ht="18.75">
      <c r="A2" s="41" t="s">
        <v>47</v>
      </c>
      <c r="B2" s="41"/>
      <c r="C2" s="41"/>
      <c r="D2" s="41"/>
      <c r="E2" s="41"/>
      <c r="F2" s="41"/>
      <c r="G2" s="41"/>
      <c r="H2" s="41"/>
    </row>
    <row r="3" spans="1:11" ht="18.75">
      <c r="A3" s="41" t="s">
        <v>15</v>
      </c>
      <c r="B3" s="41"/>
      <c r="C3" s="41"/>
      <c r="D3" s="41"/>
      <c r="E3" s="41"/>
      <c r="F3" s="41"/>
      <c r="G3" s="41"/>
      <c r="H3" s="41"/>
      <c r="I3" s="8"/>
    </row>
    <row r="4" spans="1:11" ht="18.75">
      <c r="A4" s="41" t="s">
        <v>14</v>
      </c>
      <c r="B4" s="41"/>
      <c r="C4" s="41"/>
      <c r="D4" s="41"/>
      <c r="E4" s="41"/>
      <c r="F4" s="41"/>
      <c r="G4" s="41"/>
      <c r="H4" s="41"/>
    </row>
    <row r="5" spans="1:11" ht="18.75">
      <c r="A5" s="1"/>
      <c r="B5" s="1"/>
    </row>
    <row r="7" spans="1:11" ht="15" customHeight="1">
      <c r="B7" s="42" t="s">
        <v>7</v>
      </c>
      <c r="C7" s="42" t="s">
        <v>3</v>
      </c>
      <c r="D7" s="44" t="s">
        <v>22</v>
      </c>
      <c r="E7" s="45"/>
      <c r="F7" s="45"/>
      <c r="G7" s="45"/>
      <c r="H7" s="45"/>
      <c r="I7" s="45"/>
      <c r="J7" s="45"/>
      <c r="K7" s="46"/>
    </row>
    <row r="8" spans="1:11">
      <c r="B8" s="43"/>
      <c r="C8" s="43"/>
      <c r="D8" s="14" t="s">
        <v>24</v>
      </c>
      <c r="E8" s="14" t="s">
        <v>25</v>
      </c>
      <c r="F8" s="14" t="s">
        <v>26</v>
      </c>
      <c r="G8" s="14" t="s">
        <v>27</v>
      </c>
      <c r="H8" s="14" t="s">
        <v>29</v>
      </c>
      <c r="I8" s="14" t="s">
        <v>30</v>
      </c>
      <c r="J8" s="14" t="s">
        <v>31</v>
      </c>
      <c r="K8" s="14" t="s">
        <v>32</v>
      </c>
    </row>
    <row r="9" spans="1:11">
      <c r="B9" s="3">
        <v>2</v>
      </c>
      <c r="C9" s="3">
        <v>-12.434416836159439</v>
      </c>
      <c r="D9" s="28">
        <v>0.99960000000000004</v>
      </c>
      <c r="E9" s="28"/>
      <c r="F9" s="16"/>
      <c r="G9" s="16"/>
      <c r="H9" s="16">
        <v>1</v>
      </c>
      <c r="I9" s="16"/>
      <c r="J9" s="28">
        <v>0.99968000000000001</v>
      </c>
      <c r="K9" s="28">
        <v>1</v>
      </c>
    </row>
    <row r="10" spans="1:11">
      <c r="B10" s="3">
        <v>3</v>
      </c>
      <c r="C10" s="3">
        <v>-11.434416836159439</v>
      </c>
      <c r="D10" s="28">
        <v>0.99829999999999997</v>
      </c>
      <c r="E10" s="28"/>
      <c r="F10" s="16"/>
      <c r="G10" s="16"/>
      <c r="H10" s="16">
        <v>1</v>
      </c>
      <c r="I10" s="16"/>
      <c r="J10" s="28">
        <v>0.99863999999999997</v>
      </c>
      <c r="K10" s="28">
        <v>0.99929000000000001</v>
      </c>
    </row>
    <row r="11" spans="1:11">
      <c r="B11" s="3">
        <v>4</v>
      </c>
      <c r="C11" s="3">
        <v>-10.434416836159439</v>
      </c>
      <c r="D11" s="28">
        <v>0.99560000000000004</v>
      </c>
      <c r="E11" s="28"/>
      <c r="F11" s="16"/>
      <c r="G11" s="16"/>
      <c r="H11" s="16">
        <v>0.999</v>
      </c>
      <c r="I11" s="16"/>
      <c r="J11" s="28">
        <v>0.99292000000000002</v>
      </c>
      <c r="K11" s="28">
        <v>0.99614000000000003</v>
      </c>
    </row>
    <row r="12" spans="1:11">
      <c r="B12" s="3">
        <v>5</v>
      </c>
      <c r="C12" s="3">
        <v>-9.4344168361594392</v>
      </c>
      <c r="D12" s="28">
        <v>0.98609999999999998</v>
      </c>
      <c r="E12" s="16">
        <v>0.96440000000000003</v>
      </c>
      <c r="F12" s="16"/>
      <c r="G12" s="16"/>
      <c r="H12" s="16">
        <v>0.99450000000000005</v>
      </c>
      <c r="I12" s="16"/>
      <c r="J12" s="28">
        <v>0.97260000000000002</v>
      </c>
      <c r="K12" s="28">
        <v>0.98514000000000002</v>
      </c>
    </row>
    <row r="13" spans="1:11">
      <c r="B13" s="3">
        <v>6</v>
      </c>
      <c r="C13" s="3">
        <v>-8.4344168361594374</v>
      </c>
      <c r="D13" s="28">
        <v>0.95699999999999996</v>
      </c>
      <c r="E13" s="16">
        <v>0.92689999999999995</v>
      </c>
      <c r="F13" s="16"/>
      <c r="G13" s="16"/>
      <c r="H13" s="16">
        <v>0.98199999999999998</v>
      </c>
      <c r="I13" s="16"/>
      <c r="J13" s="28">
        <v>0.92132000000000003</v>
      </c>
      <c r="K13" s="28">
        <v>0.95199999999999996</v>
      </c>
    </row>
    <row r="14" spans="1:11">
      <c r="B14" s="3">
        <v>7</v>
      </c>
      <c r="C14" s="3">
        <v>-7.4344168361594356</v>
      </c>
      <c r="D14" s="28">
        <v>0.89910000000000001</v>
      </c>
      <c r="E14" s="16">
        <v>0.8458</v>
      </c>
      <c r="F14" s="16"/>
      <c r="G14" s="16">
        <v>0.76923076923076905</v>
      </c>
      <c r="H14" s="16">
        <v>0.95</v>
      </c>
      <c r="I14" s="16"/>
      <c r="J14" s="28">
        <v>0.82372000000000001</v>
      </c>
      <c r="K14" s="28">
        <v>0.87629000000000001</v>
      </c>
    </row>
    <row r="15" spans="1:11">
      <c r="B15" s="3">
        <v>8</v>
      </c>
      <c r="C15" s="3">
        <v>-6.4344168361594356</v>
      </c>
      <c r="D15" s="28">
        <v>0.8014</v>
      </c>
      <c r="E15" s="16">
        <v>0.72089999999999999</v>
      </c>
      <c r="F15" s="16"/>
      <c r="G15" s="16">
        <v>0.61204013377926403</v>
      </c>
      <c r="H15" s="16">
        <v>0.875</v>
      </c>
      <c r="I15" s="16"/>
      <c r="J15" s="28">
        <v>0.66520000000000001</v>
      </c>
      <c r="K15" s="28">
        <v>0.73985999999999996</v>
      </c>
    </row>
    <row r="16" spans="1:11">
      <c r="B16" s="3">
        <v>9</v>
      </c>
      <c r="C16" s="3">
        <v>-5.4344168361594356</v>
      </c>
      <c r="D16" s="28">
        <v>0.65980000000000005</v>
      </c>
      <c r="E16" s="16">
        <v>0.54979999999999996</v>
      </c>
      <c r="F16" s="16"/>
      <c r="G16" s="16">
        <v>0.441471571906355</v>
      </c>
      <c r="H16" s="16">
        <v>0.73850000000000005</v>
      </c>
      <c r="I16" s="16"/>
      <c r="J16" s="28">
        <v>0.46388000000000001</v>
      </c>
      <c r="K16" s="28">
        <v>0.55657000000000001</v>
      </c>
    </row>
    <row r="17" spans="2:11">
      <c r="B17" s="3">
        <v>10</v>
      </c>
      <c r="C17" s="3">
        <v>-4.4344168361594356</v>
      </c>
      <c r="D17" s="28">
        <v>0.5</v>
      </c>
      <c r="E17" s="16">
        <v>0.36880000000000002</v>
      </c>
      <c r="F17" s="16"/>
      <c r="G17" s="16">
        <v>0.26755852842809402</v>
      </c>
      <c r="H17" s="16">
        <v>0.55500000000000005</v>
      </c>
      <c r="I17" s="16"/>
      <c r="J17" s="28">
        <v>0.27091999999999999</v>
      </c>
      <c r="K17" s="28">
        <v>0.36042999999999997</v>
      </c>
    </row>
    <row r="18" spans="2:11">
      <c r="B18" s="3">
        <v>11</v>
      </c>
      <c r="C18" s="3">
        <v>-3.4344168361594356</v>
      </c>
      <c r="D18" s="28">
        <v>0.34</v>
      </c>
      <c r="E18" s="16">
        <v>0.21809999999999999</v>
      </c>
      <c r="F18" s="16"/>
      <c r="G18" s="16">
        <v>0.149582637729549</v>
      </c>
      <c r="H18" s="16">
        <v>0.36299999999999999</v>
      </c>
      <c r="I18" s="16"/>
      <c r="J18" s="28">
        <v>0.12396</v>
      </c>
      <c r="K18" s="28">
        <v>0.19356999999999999</v>
      </c>
    </row>
    <row r="19" spans="2:11">
      <c r="B19" s="3">
        <v>12</v>
      </c>
      <c r="C19" s="3">
        <v>-2.4344168361594356</v>
      </c>
      <c r="D19" s="28">
        <v>0.2026</v>
      </c>
      <c r="E19" s="16">
        <v>0.1085</v>
      </c>
      <c r="F19" s="16"/>
      <c r="G19" s="16">
        <v>6.9449081803005006E-2</v>
      </c>
      <c r="H19" s="16">
        <v>0.20150000000000001</v>
      </c>
      <c r="I19" s="16"/>
      <c r="J19" s="28">
        <v>4.0599999999999997E-2</v>
      </c>
      <c r="K19" s="28">
        <v>8.5360000000000005E-2</v>
      </c>
    </row>
    <row r="20" spans="2:11">
      <c r="B20" s="3">
        <v>13</v>
      </c>
      <c r="C20" s="3">
        <v>-1.4344168361594356</v>
      </c>
      <c r="D20" s="28">
        <v>0.11</v>
      </c>
      <c r="E20" s="16">
        <v>4.9500000000000002E-2</v>
      </c>
      <c r="F20" s="16"/>
      <c r="G20" s="16">
        <v>2.6711185308848098E-2</v>
      </c>
      <c r="H20" s="16">
        <v>9.5200000000000007E-2</v>
      </c>
      <c r="I20" s="16"/>
      <c r="J20" s="28">
        <v>1.208E-2</v>
      </c>
      <c r="K20" s="28">
        <v>3.2660000000000002E-2</v>
      </c>
    </row>
    <row r="21" spans="2:11">
      <c r="B21" s="3">
        <v>14</v>
      </c>
      <c r="C21" s="3">
        <v>-0.4344168361594356</v>
      </c>
      <c r="D21" s="28">
        <v>4.9799999999999997E-2</v>
      </c>
      <c r="E21" s="16">
        <v>1.7600000000000001E-2</v>
      </c>
      <c r="F21" s="16"/>
      <c r="G21" s="16">
        <v>1.20200333889816E-2</v>
      </c>
      <c r="H21" s="16">
        <v>3.8350000000000002E-2</v>
      </c>
      <c r="I21" s="16"/>
      <c r="J21" s="28">
        <v>2.48E-3</v>
      </c>
      <c r="K21" s="28">
        <v>9.9299999999999996E-3</v>
      </c>
    </row>
    <row r="22" spans="2:11">
      <c r="B22" s="3">
        <v>15</v>
      </c>
      <c r="C22" s="3">
        <v>0.5655831638405644</v>
      </c>
      <c r="D22" s="28">
        <v>2.1100000000000001E-2</v>
      </c>
      <c r="E22" s="16">
        <v>7.1000000000000004E-3</v>
      </c>
      <c r="F22" s="16"/>
      <c r="G22" s="16">
        <v>4.0066777963272101E-3</v>
      </c>
      <c r="H22" s="16">
        <v>1.227E-2</v>
      </c>
      <c r="I22" s="16"/>
      <c r="J22" s="28">
        <v>3.6000000000000002E-4</v>
      </c>
      <c r="K22" s="28">
        <v>2.8600000000000001E-3</v>
      </c>
    </row>
    <row r="23" spans="2:11">
      <c r="B23" s="3">
        <v>16</v>
      </c>
      <c r="C23" s="3">
        <v>1.5655831638405644</v>
      </c>
      <c r="D23" s="28">
        <v>8.2000000000000007E-3</v>
      </c>
      <c r="E23" s="16"/>
      <c r="F23" s="16"/>
      <c r="G23" s="16">
        <v>2.6711185308848102E-3</v>
      </c>
      <c r="H23" s="16">
        <v>3.2750000000000001E-3</v>
      </c>
      <c r="I23" s="16"/>
      <c r="J23" s="28">
        <v>4.0000000000000003E-5</v>
      </c>
      <c r="K23" s="28">
        <v>2.9999999999999997E-4</v>
      </c>
    </row>
    <row r="24" spans="2:11">
      <c r="B24" s="3">
        <v>17</v>
      </c>
      <c r="C24" s="3">
        <v>2.5655831638405644</v>
      </c>
      <c r="D24" s="28">
        <v>3.3E-3</v>
      </c>
      <c r="E24" s="16"/>
      <c r="F24" s="16"/>
      <c r="G24" s="16">
        <v>1.3355592654424001E-3</v>
      </c>
      <c r="H24" s="16">
        <v>7.5600000000000005E-4</v>
      </c>
      <c r="I24" s="16"/>
      <c r="J24" s="28">
        <v>4.0000000000000003E-5</v>
      </c>
      <c r="K24" s="30">
        <v>6.0000000000000002E-5</v>
      </c>
    </row>
    <row r="25" spans="2:11">
      <c r="B25" s="3">
        <v>18</v>
      </c>
      <c r="C25" s="3">
        <v>3.5655831638405644</v>
      </c>
      <c r="D25" s="16"/>
      <c r="E25" s="16"/>
      <c r="F25" s="16"/>
      <c r="G25" s="16"/>
      <c r="H25" s="16">
        <v>1.515E-4</v>
      </c>
      <c r="I25" s="16"/>
      <c r="J25" s="28"/>
      <c r="K25" s="29"/>
    </row>
    <row r="26" spans="2:11">
      <c r="B26" s="3">
        <v>19</v>
      </c>
      <c r="C26" s="3">
        <v>4.56558316384056</v>
      </c>
      <c r="D26" s="16"/>
      <c r="E26" s="16"/>
      <c r="F26" s="16"/>
      <c r="G26" s="16"/>
      <c r="H26" s="16">
        <v>5.0500000000000001E-5</v>
      </c>
      <c r="I26" s="16"/>
      <c r="J26" s="16"/>
      <c r="K26" s="16"/>
    </row>
    <row r="27" spans="2:11" ht="15.75" thickBot="1">
      <c r="B27" s="3">
        <v>20</v>
      </c>
      <c r="C27" s="3">
        <v>5.56558316384056</v>
      </c>
      <c r="D27" s="16"/>
      <c r="E27" s="16"/>
      <c r="F27" s="16"/>
      <c r="G27" s="16"/>
      <c r="H27" s="16"/>
      <c r="I27" s="16"/>
      <c r="J27" s="16"/>
      <c r="K27" s="16"/>
    </row>
    <row r="28" spans="2:11" ht="30.75" thickBot="1">
      <c r="C28" s="4" t="s">
        <v>4</v>
      </c>
      <c r="D28" s="5">
        <f ca="1">IFERROR(FORECAST(LOG10($C$29),OFFSET($C$8,MATCH($C$29,D$9:D$27,-1),0,2,1),LOG10(OFFSET(D$8,MATCH($C$29,D$9:D$27,-1),0,2,1))),"")</f>
        <v>1.3556130296952595</v>
      </c>
      <c r="E28" s="5">
        <f t="shared" ref="E28:K28" ca="1" si="0">IFERROR(FORECAST(LOG10($C$29),OFFSET($C$8,MATCH($C$29,E$9:E$27,-1),0,2,1),LOG10(OFFSET(E$8,MATCH($C$29,E$9:E$27,-1),0,2,1))),"")</f>
        <v>0.1883098048008236</v>
      </c>
      <c r="F28" s="5" t="str">
        <f t="shared" ca="1" si="0"/>
        <v/>
      </c>
      <c r="G28" s="5">
        <f t="shared" ca="1" si="0"/>
        <v>-0.26694227230059919</v>
      </c>
      <c r="H28" s="5">
        <f t="shared" ca="1" si="0"/>
        <v>0.72046358861742732</v>
      </c>
      <c r="I28" s="6" t="str">
        <f t="shared" ca="1" si="0"/>
        <v/>
      </c>
      <c r="J28" s="6">
        <f ca="1">IFERROR(FORECAST(LOG10($C$29),OFFSET($C$8,MATCH($C$29,J$9:J$27,-1),0,2,1),LOG10(OFFSET(J$8,MATCH($C$29,J$9:J$27,-1),0,2,1))),"")</f>
        <v>-1.3150667579401216</v>
      </c>
      <c r="K28" s="6">
        <f t="shared" ca="1" si="0"/>
        <v>-0.44031694563535551</v>
      </c>
    </row>
    <row r="29" spans="2:11">
      <c r="C29" s="7">
        <v>0.01</v>
      </c>
    </row>
  </sheetData>
  <mergeCells count="6">
    <mergeCell ref="A2:H2"/>
    <mergeCell ref="A3:H3"/>
    <mergeCell ref="A4:H4"/>
    <mergeCell ref="B7:B8"/>
    <mergeCell ref="C7:C8"/>
    <mergeCell ref="D7:K7"/>
  </mergeCells>
  <phoneticPr fontId="15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0"/>
  <sheetViews>
    <sheetView topLeftCell="C7" zoomScale="70" zoomScaleNormal="70" workbookViewId="0">
      <selection activeCell="O27" sqref="O27"/>
    </sheetView>
  </sheetViews>
  <sheetFormatPr defaultRowHeight="15"/>
  <cols>
    <col min="2" max="3" width="13.7109375" customWidth="1"/>
    <col min="4" max="11" width="16.7109375" customWidth="1"/>
  </cols>
  <sheetData>
    <row r="2" spans="1:11" ht="18.75">
      <c r="A2" s="41" t="s">
        <v>43</v>
      </c>
      <c r="B2" s="41"/>
      <c r="C2" s="41"/>
      <c r="D2" s="41"/>
      <c r="E2" s="41"/>
      <c r="F2" s="41"/>
      <c r="G2" s="41"/>
      <c r="H2" s="41"/>
    </row>
    <row r="3" spans="1:11" ht="18.75">
      <c r="A3" s="41" t="s">
        <v>5</v>
      </c>
      <c r="B3" s="41"/>
      <c r="C3" s="41"/>
      <c r="D3" s="41"/>
      <c r="E3" s="41"/>
      <c r="F3" s="41"/>
      <c r="G3" s="41"/>
      <c r="H3" s="41"/>
      <c r="I3" s="8"/>
    </row>
    <row r="4" spans="1:11" ht="20.25">
      <c r="A4" s="41" t="s">
        <v>10</v>
      </c>
      <c r="B4" s="41"/>
      <c r="C4" s="41"/>
      <c r="D4" s="41"/>
      <c r="E4" s="41"/>
      <c r="F4" s="41"/>
      <c r="G4" s="41"/>
      <c r="H4" s="41"/>
    </row>
    <row r="5" spans="1:11" ht="18.75">
      <c r="A5" s="41" t="s">
        <v>9</v>
      </c>
      <c r="B5" s="41"/>
      <c r="C5" s="41"/>
      <c r="D5" s="41"/>
      <c r="E5" s="41"/>
      <c r="F5" s="41"/>
      <c r="G5" s="41"/>
      <c r="H5" s="41"/>
    </row>
    <row r="6" spans="1:11" ht="18.75">
      <c r="A6" s="1"/>
      <c r="B6" s="1"/>
    </row>
    <row r="8" spans="1:11" ht="15" customHeight="1">
      <c r="B8" s="42" t="s">
        <v>7</v>
      </c>
      <c r="C8" s="42" t="s">
        <v>3</v>
      </c>
      <c r="D8" s="44" t="s">
        <v>22</v>
      </c>
      <c r="E8" s="45"/>
      <c r="F8" s="45"/>
      <c r="G8" s="45"/>
      <c r="H8" s="45"/>
      <c r="I8" s="45"/>
      <c r="J8" s="45"/>
      <c r="K8" s="46"/>
    </row>
    <row r="9" spans="1:11">
      <c r="B9" s="43"/>
      <c r="C9" s="43"/>
      <c r="D9" s="14" t="s">
        <v>24</v>
      </c>
      <c r="E9" s="14" t="s">
        <v>25</v>
      </c>
      <c r="F9" s="14" t="s">
        <v>26</v>
      </c>
      <c r="G9" s="14" t="s">
        <v>27</v>
      </c>
      <c r="H9" s="14" t="s">
        <v>29</v>
      </c>
      <c r="I9" s="14" t="s">
        <v>30</v>
      </c>
      <c r="J9" s="14" t="s">
        <v>31</v>
      </c>
      <c r="K9" s="14" t="s">
        <v>32</v>
      </c>
    </row>
    <row r="10" spans="1:11">
      <c r="B10" s="3">
        <v>-1</v>
      </c>
      <c r="C10" s="3">
        <v>-15.434416836159436</v>
      </c>
      <c r="D10" s="16">
        <v>0.96</v>
      </c>
      <c r="E10" s="16">
        <v>0.93500000000000005</v>
      </c>
      <c r="F10" s="16"/>
      <c r="G10" s="16"/>
      <c r="H10" s="16"/>
      <c r="I10" s="16"/>
      <c r="J10" s="16"/>
      <c r="K10" s="16">
        <v>0.96299999999999997</v>
      </c>
    </row>
    <row r="11" spans="1:11">
      <c r="B11" s="3">
        <v>0</v>
      </c>
      <c r="C11" s="3">
        <v>-14.434416836159436</v>
      </c>
      <c r="D11" s="16">
        <v>0.89200000000000002</v>
      </c>
      <c r="E11" s="16">
        <v>0.88019999999999998</v>
      </c>
      <c r="F11" s="16"/>
      <c r="G11" s="16"/>
      <c r="H11" s="16"/>
      <c r="I11" s="16">
        <v>0.75881900000000002</v>
      </c>
      <c r="J11" s="16"/>
      <c r="K11" s="16">
        <v>0.92200000000000004</v>
      </c>
    </row>
    <row r="12" spans="1:11">
      <c r="B12" s="3">
        <v>1</v>
      </c>
      <c r="C12" s="3">
        <v>-13.434416836159436</v>
      </c>
      <c r="D12" s="16">
        <v>0.74460000000000004</v>
      </c>
      <c r="E12" s="16">
        <v>0.79949999999999999</v>
      </c>
      <c r="F12" s="16"/>
      <c r="G12" s="16"/>
      <c r="H12" s="16"/>
      <c r="I12" s="16">
        <v>0.64426499999999998</v>
      </c>
      <c r="J12" s="16">
        <v>0.79747999999999997</v>
      </c>
      <c r="K12" s="16">
        <v>0.85499999999999998</v>
      </c>
    </row>
    <row r="13" spans="1:11">
      <c r="B13" s="3">
        <v>2</v>
      </c>
      <c r="C13" s="3">
        <v>-12.434416836159436</v>
      </c>
      <c r="D13" s="16">
        <v>0.61909999999999998</v>
      </c>
      <c r="E13" s="16">
        <v>0.69540000000000002</v>
      </c>
      <c r="F13" s="16"/>
      <c r="G13" s="16">
        <v>0.75598779938996996</v>
      </c>
      <c r="H13" s="16">
        <v>1</v>
      </c>
      <c r="I13" s="16">
        <v>0.51423300000000005</v>
      </c>
      <c r="J13" s="16">
        <v>0.66759999999999997</v>
      </c>
      <c r="K13" s="16">
        <v>0.76400000000000001</v>
      </c>
    </row>
    <row r="14" spans="1:11">
      <c r="B14" s="3">
        <v>3</v>
      </c>
      <c r="C14" s="3">
        <v>-11.434416836159436</v>
      </c>
      <c r="D14" s="16">
        <v>0.48020000000000002</v>
      </c>
      <c r="E14" s="16">
        <v>0.57130000000000003</v>
      </c>
      <c r="F14" s="16"/>
      <c r="G14" s="16">
        <v>0.63418170908545402</v>
      </c>
      <c r="H14" s="16">
        <v>0.92</v>
      </c>
      <c r="I14" s="16">
        <v>0.39057900000000001</v>
      </c>
      <c r="J14" s="16">
        <v>0.51683999999999997</v>
      </c>
      <c r="K14" s="16">
        <v>0.65300000000000002</v>
      </c>
    </row>
    <row r="15" spans="1:11">
      <c r="B15" s="3">
        <v>4</v>
      </c>
      <c r="C15" s="3">
        <v>-10.434416836159437</v>
      </c>
      <c r="D15" s="16">
        <v>0.34179999999999999</v>
      </c>
      <c r="E15" s="16">
        <v>0.4405</v>
      </c>
      <c r="F15" s="16"/>
      <c r="G15" s="16">
        <v>0.50452522626131302</v>
      </c>
      <c r="H15" s="16">
        <v>0.76</v>
      </c>
      <c r="I15" s="16">
        <v>0.277223</v>
      </c>
      <c r="J15" s="16">
        <v>0.37268000000000001</v>
      </c>
      <c r="K15" s="16">
        <v>0.52400000000000002</v>
      </c>
    </row>
    <row r="16" spans="1:11">
      <c r="B16" s="3">
        <v>5</v>
      </c>
      <c r="C16" s="3">
        <v>-9.4344168361594392</v>
      </c>
      <c r="D16" s="16">
        <v>0.2271</v>
      </c>
      <c r="E16" s="16">
        <v>0.31730000000000003</v>
      </c>
      <c r="F16" s="16"/>
      <c r="G16" s="16">
        <v>0.39416970848542399</v>
      </c>
      <c r="H16" s="16">
        <v>0.6</v>
      </c>
      <c r="I16" s="16">
        <v>0.19276699999999999</v>
      </c>
      <c r="J16" s="16">
        <v>0.24864</v>
      </c>
      <c r="K16" s="16">
        <v>0.39200000000000002</v>
      </c>
    </row>
    <row r="17" spans="2:11">
      <c r="B17" s="3">
        <v>6</v>
      </c>
      <c r="C17" s="3">
        <v>-8.4344168361594392</v>
      </c>
      <c r="D17" s="16">
        <v>0.14330000000000001</v>
      </c>
      <c r="E17" s="16">
        <v>0.21179999999999999</v>
      </c>
      <c r="F17" s="16"/>
      <c r="G17" s="16">
        <v>0.28171408570428502</v>
      </c>
      <c r="H17" s="16">
        <v>0.44</v>
      </c>
      <c r="I17" s="16">
        <v>0.119266</v>
      </c>
      <c r="J17" s="16">
        <v>0.15124000000000001</v>
      </c>
      <c r="K17" s="16">
        <v>0.27300000000000002</v>
      </c>
    </row>
    <row r="18" spans="2:11">
      <c r="B18" s="3">
        <v>7</v>
      </c>
      <c r="C18" s="3">
        <v>-7.4344168361594383</v>
      </c>
      <c r="D18" s="16">
        <v>8.3900000000000002E-2</v>
      </c>
      <c r="E18" s="16">
        <v>0.1328</v>
      </c>
      <c r="F18" s="16"/>
      <c r="G18" s="16">
        <v>0.18785939296964899</v>
      </c>
      <c r="H18" s="16">
        <v>0.28999999999999998</v>
      </c>
      <c r="I18" s="16">
        <v>7.2042400000000006E-2</v>
      </c>
      <c r="J18" s="16">
        <v>8.2199999999999995E-2</v>
      </c>
      <c r="K18" s="16">
        <v>0.17699999999999999</v>
      </c>
    </row>
    <row r="19" spans="2:11">
      <c r="B19" s="3">
        <v>8</v>
      </c>
      <c r="C19" s="3">
        <v>-6.4344168361594383</v>
      </c>
      <c r="D19" s="16">
        <v>4.5600000000000002E-2</v>
      </c>
      <c r="E19" s="16">
        <v>7.6200000000000004E-2</v>
      </c>
      <c r="F19" s="16"/>
      <c r="G19" s="16">
        <v>0.112705635281764</v>
      </c>
      <c r="H19" s="16">
        <v>0.17050000000000001</v>
      </c>
      <c r="I19" s="16">
        <v>3.9957600000000003E-2</v>
      </c>
      <c r="J19" s="16">
        <v>4.1439999999999998E-2</v>
      </c>
      <c r="K19" s="16">
        <v>0.105</v>
      </c>
    </row>
    <row r="20" spans="2:11">
      <c r="B20" s="3">
        <v>9</v>
      </c>
      <c r="C20" s="3">
        <v>-5.4344168361594383</v>
      </c>
      <c r="D20" s="16">
        <v>2.07E-2</v>
      </c>
      <c r="E20" s="16">
        <v>4.1099999999999998E-2</v>
      </c>
      <c r="F20" s="16"/>
      <c r="G20" s="16">
        <v>6.3903195159757994E-2</v>
      </c>
      <c r="H20" s="16">
        <v>8.9749999999999996E-2</v>
      </c>
      <c r="I20" s="16">
        <v>1.9420699999999999E-2</v>
      </c>
      <c r="J20" s="16">
        <v>1.968E-2</v>
      </c>
      <c r="K20" s="16">
        <v>5.7599999999999998E-2</v>
      </c>
    </row>
    <row r="21" spans="2:11">
      <c r="B21" s="3">
        <v>10</v>
      </c>
      <c r="C21" s="3">
        <v>-4.4344168361594383</v>
      </c>
      <c r="D21" s="16">
        <v>8.0000000000000002E-3</v>
      </c>
      <c r="E21" s="16">
        <v>1.95E-2</v>
      </c>
      <c r="F21" s="16"/>
      <c r="G21" s="16">
        <v>3.5401770088504397E-2</v>
      </c>
      <c r="H21" s="16">
        <v>4.215E-2</v>
      </c>
      <c r="I21" s="16">
        <v>9.76781E-3</v>
      </c>
      <c r="J21" s="16">
        <v>8.9999999999999993E-3</v>
      </c>
      <c r="K21" s="16">
        <v>2.63E-2</v>
      </c>
    </row>
    <row r="22" spans="2:11">
      <c r="B22" s="3">
        <v>11</v>
      </c>
      <c r="C22" s="3">
        <v>-3.4344168361594383</v>
      </c>
      <c r="D22" s="16">
        <v>2.3999999999999998E-3</v>
      </c>
      <c r="E22" s="16">
        <v>8.2000000000000007E-3</v>
      </c>
      <c r="F22" s="16"/>
      <c r="G22" s="16">
        <v>1.5100755037751899E-2</v>
      </c>
      <c r="H22" s="16">
        <v>1.7999999999999999E-2</v>
      </c>
      <c r="I22" s="16">
        <v>5.52579E-3</v>
      </c>
      <c r="J22" s="16">
        <v>3.96E-3</v>
      </c>
      <c r="K22" s="16">
        <v>1.1299999999999999E-2</v>
      </c>
    </row>
    <row r="23" spans="2:11">
      <c r="B23" s="3">
        <v>12</v>
      </c>
      <c r="C23" s="3">
        <v>-2.4344168361594383</v>
      </c>
      <c r="D23" s="16"/>
      <c r="E23" s="16"/>
      <c r="F23" s="16"/>
      <c r="G23" s="16">
        <v>6.8503425171259104E-3</v>
      </c>
      <c r="H23" s="16">
        <v>6.8250000000000003E-3</v>
      </c>
      <c r="I23" s="16">
        <v>3.46021E-3</v>
      </c>
      <c r="J23" s="16">
        <v>2.0400000000000001E-3</v>
      </c>
      <c r="K23" s="16">
        <v>4.0499999999999998E-3</v>
      </c>
    </row>
    <row r="24" spans="2:11">
      <c r="B24" s="3">
        <v>13</v>
      </c>
      <c r="C24" s="3">
        <v>-1.4344168361594383</v>
      </c>
      <c r="D24" s="16"/>
      <c r="E24" s="16"/>
      <c r="F24" s="16"/>
      <c r="G24" s="16">
        <v>3.1001550077504E-3</v>
      </c>
      <c r="H24" s="16">
        <v>2.2005000000000002E-3</v>
      </c>
      <c r="I24" s="16">
        <v>2.1767000000000002E-3</v>
      </c>
      <c r="J24" s="16">
        <v>5.9999999999999995E-4</v>
      </c>
      <c r="K24" s="16">
        <v>1.49E-3</v>
      </c>
    </row>
    <row r="25" spans="2:11">
      <c r="B25" s="3">
        <v>14</v>
      </c>
      <c r="C25" s="3">
        <v>-0.43441683615943827</v>
      </c>
      <c r="D25" s="16"/>
      <c r="E25" s="16"/>
      <c r="F25" s="16"/>
      <c r="G25" s="16"/>
      <c r="H25" s="16">
        <v>6.5050000000000004E-4</v>
      </c>
      <c r="I25" s="16">
        <v>2.0091499999999999E-3</v>
      </c>
      <c r="J25" s="16">
        <v>4.0000000000000003E-5</v>
      </c>
      <c r="K25" s="16">
        <v>2.7E-4</v>
      </c>
    </row>
    <row r="26" spans="2:11">
      <c r="B26" s="3">
        <v>15</v>
      </c>
      <c r="C26" s="3">
        <v>0.56558316384056173</v>
      </c>
      <c r="D26" s="16"/>
      <c r="E26" s="16"/>
      <c r="F26" s="16"/>
      <c r="G26" s="16"/>
      <c r="H26" s="16">
        <v>2.1505E-4</v>
      </c>
      <c r="I26" s="16">
        <v>1.7859099999999999E-3</v>
      </c>
      <c r="J26" s="16"/>
      <c r="K26" s="16">
        <v>6.7600000000000003E-5</v>
      </c>
    </row>
    <row r="27" spans="2:11">
      <c r="B27" s="3">
        <v>16</v>
      </c>
      <c r="C27" s="3">
        <v>1.56558316384056</v>
      </c>
      <c r="D27" s="16"/>
      <c r="E27" s="16"/>
      <c r="F27" s="16"/>
      <c r="G27" s="16"/>
      <c r="H27" s="16">
        <v>6.5049999999999996E-5</v>
      </c>
      <c r="I27" s="16">
        <v>1.8974300000000001E-3</v>
      </c>
      <c r="J27" s="16"/>
      <c r="K27" s="16"/>
    </row>
    <row r="28" spans="2:11" ht="15.75" thickBot="1">
      <c r="B28" s="3">
        <v>17</v>
      </c>
      <c r="C28" s="3">
        <v>2.56558316384056</v>
      </c>
      <c r="D28" s="16"/>
      <c r="E28" s="16"/>
      <c r="F28" s="16"/>
      <c r="G28" s="16"/>
      <c r="H28" s="16">
        <v>3.0000000000000001E-5</v>
      </c>
      <c r="I28" s="16">
        <v>1.95312E-3</v>
      </c>
      <c r="J28" s="16"/>
      <c r="K28" s="16"/>
    </row>
    <row r="29" spans="2:11" ht="30.75" thickBot="1">
      <c r="C29" s="4" t="s">
        <v>4</v>
      </c>
      <c r="D29" s="5">
        <f t="shared" ref="D29:K29" ca="1" si="0">IFERROR(FORECAST(LOG10($C$30),OFFSET($C$9,MATCH($C$30,D$10:D$28,-1),0,2,1),LOG10(OFFSET(D$9,MATCH($C$30,D$10:D$28,-1),0,2,1))),"")</f>
        <v>-4.6691337729697846</v>
      </c>
      <c r="E29" s="5">
        <f t="shared" ca="1" si="0"/>
        <v>-3.6635008129453643</v>
      </c>
      <c r="F29" s="5" t="str">
        <f t="shared" ca="1" si="0"/>
        <v/>
      </c>
      <c r="G29" s="5">
        <f t="shared" ca="1" si="0"/>
        <v>-2.9129901930466042</v>
      </c>
      <c r="H29" s="5">
        <f t="shared" ca="1" si="0"/>
        <v>-2.8283133710782637</v>
      </c>
      <c r="I29" s="6">
        <f t="shared" ca="1" si="0"/>
        <v>-4.4686007613702561</v>
      </c>
      <c r="J29" s="6">
        <f ca="1">IFERROR(FORECAST(LOG10($C$30),OFFSET($C$9,MATCH($C$30,J$10:J$28,-1),0,2,1),LOG10(OFFSET(J$9,MATCH($C$30,J$10:J$28,-1),0,2,1))),"")</f>
        <v>-4.5690838044709574</v>
      </c>
      <c r="K29" s="6">
        <f t="shared" ca="1" si="0"/>
        <v>-3.3153063023113551</v>
      </c>
    </row>
    <row r="30" spans="2:11">
      <c r="C30" s="7">
        <v>0.01</v>
      </c>
    </row>
  </sheetData>
  <mergeCells count="7">
    <mergeCell ref="A5:H5"/>
    <mergeCell ref="A2:H2"/>
    <mergeCell ref="A3:H3"/>
    <mergeCell ref="A4:H4"/>
    <mergeCell ref="B8:B9"/>
    <mergeCell ref="C8:C9"/>
    <mergeCell ref="D8:K8"/>
  </mergeCells>
  <phoneticPr fontId="15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0"/>
  <sheetViews>
    <sheetView topLeftCell="C4" zoomScale="70" zoomScaleNormal="70" workbookViewId="0">
      <selection activeCell="O22" sqref="O22"/>
    </sheetView>
  </sheetViews>
  <sheetFormatPr defaultRowHeight="15"/>
  <cols>
    <col min="2" max="3" width="13.7109375" customWidth="1"/>
    <col min="4" max="11" width="16.7109375" customWidth="1"/>
  </cols>
  <sheetData>
    <row r="2" spans="1:11" ht="18.75">
      <c r="A2" s="41" t="s">
        <v>44</v>
      </c>
      <c r="B2" s="41"/>
      <c r="C2" s="41"/>
      <c r="D2" s="41"/>
      <c r="E2" s="41"/>
      <c r="F2" s="41"/>
      <c r="G2" s="41"/>
      <c r="H2" s="41"/>
    </row>
    <row r="3" spans="1:11" ht="18.75">
      <c r="A3" s="41" t="s">
        <v>5</v>
      </c>
      <c r="B3" s="41"/>
      <c r="C3" s="41"/>
      <c r="D3" s="41"/>
      <c r="E3" s="41"/>
      <c r="F3" s="41"/>
      <c r="G3" s="41"/>
      <c r="H3" s="41"/>
      <c r="I3" s="8"/>
    </row>
    <row r="4" spans="1:11" ht="20.25">
      <c r="A4" s="41" t="s">
        <v>6</v>
      </c>
      <c r="B4" s="41"/>
      <c r="C4" s="41"/>
      <c r="D4" s="41"/>
      <c r="E4" s="41"/>
      <c r="F4" s="41"/>
      <c r="G4" s="41"/>
      <c r="H4" s="41"/>
    </row>
    <row r="5" spans="1:11" ht="18.75">
      <c r="A5" s="41" t="s">
        <v>8</v>
      </c>
      <c r="B5" s="41"/>
      <c r="C5" s="41"/>
      <c r="D5" s="41"/>
      <c r="E5" s="41"/>
      <c r="F5" s="41"/>
      <c r="G5" s="41"/>
      <c r="H5" s="41"/>
    </row>
    <row r="6" spans="1:11" ht="18.75">
      <c r="A6" s="1"/>
      <c r="B6" s="1"/>
    </row>
    <row r="8" spans="1:11" ht="15" customHeight="1">
      <c r="B8" s="42" t="s">
        <v>7</v>
      </c>
      <c r="C8" s="42" t="s">
        <v>3</v>
      </c>
      <c r="D8" s="44" t="s">
        <v>23</v>
      </c>
      <c r="E8" s="45"/>
      <c r="F8" s="45"/>
      <c r="G8" s="45"/>
      <c r="H8" s="45"/>
      <c r="I8" s="45"/>
      <c r="J8" s="45"/>
      <c r="K8" s="46"/>
    </row>
    <row r="9" spans="1:11">
      <c r="B9" s="43"/>
      <c r="C9" s="43"/>
      <c r="D9" s="2" t="s">
        <v>24</v>
      </c>
      <c r="E9" s="2" t="s">
        <v>25</v>
      </c>
      <c r="F9" s="2" t="s">
        <v>26</v>
      </c>
      <c r="G9" s="12" t="s">
        <v>27</v>
      </c>
      <c r="H9" s="14" t="s">
        <v>29</v>
      </c>
      <c r="I9" s="14" t="s">
        <v>30</v>
      </c>
      <c r="J9" s="2" t="s">
        <v>31</v>
      </c>
      <c r="K9" s="2" t="s">
        <v>32</v>
      </c>
    </row>
    <row r="10" spans="1:11">
      <c r="B10" s="3">
        <v>2</v>
      </c>
      <c r="C10" s="3">
        <v>-12.434416836159439</v>
      </c>
      <c r="D10" s="16">
        <v>0.83940000000000003</v>
      </c>
      <c r="E10" s="16">
        <v>0.73</v>
      </c>
      <c r="F10" s="16"/>
      <c r="G10" s="16">
        <v>0.79128956399999995</v>
      </c>
      <c r="H10" s="16">
        <v>0.90949999999999998</v>
      </c>
      <c r="I10" s="16"/>
      <c r="J10" s="16">
        <v>0.87460000000000004</v>
      </c>
      <c r="K10" s="16"/>
    </row>
    <row r="11" spans="1:11">
      <c r="B11" s="3">
        <v>3</v>
      </c>
      <c r="C11" s="3">
        <v>-11.434416836159439</v>
      </c>
      <c r="D11" s="16">
        <v>0.74180000000000001</v>
      </c>
      <c r="E11" s="16">
        <v>0.59670000000000001</v>
      </c>
      <c r="F11" s="16"/>
      <c r="G11" s="16">
        <v>0.66663333199999997</v>
      </c>
      <c r="H11" s="16">
        <v>0.75649999999999995</v>
      </c>
      <c r="I11" s="16">
        <v>0.53542100000000004</v>
      </c>
      <c r="J11" s="16">
        <v>0.77900000000000003</v>
      </c>
      <c r="K11" s="16"/>
    </row>
    <row r="12" spans="1:11">
      <c r="B12" s="3">
        <v>4</v>
      </c>
      <c r="C12" s="3">
        <v>-10.434416836159439</v>
      </c>
      <c r="D12" s="16">
        <v>0.62</v>
      </c>
      <c r="E12" s="16">
        <v>0.45140000000000002</v>
      </c>
      <c r="F12" s="16">
        <v>0.25030000000000002</v>
      </c>
      <c r="G12" s="16">
        <v>0.52237611900000003</v>
      </c>
      <c r="H12" s="16">
        <v>0.60350000000000004</v>
      </c>
      <c r="I12" s="16">
        <v>0.38104300000000002</v>
      </c>
      <c r="J12" s="16">
        <v>0.64600000000000002</v>
      </c>
      <c r="K12" s="16"/>
    </row>
    <row r="13" spans="1:11">
      <c r="B13" s="3">
        <v>5</v>
      </c>
      <c r="C13" s="3">
        <v>-9.4344168361594392</v>
      </c>
      <c r="D13" s="16">
        <v>0.48330000000000001</v>
      </c>
      <c r="E13" s="16">
        <v>0.30940000000000001</v>
      </c>
      <c r="F13" s="16">
        <v>0.1477</v>
      </c>
      <c r="G13" s="16">
        <v>0.39901995099999998</v>
      </c>
      <c r="H13" s="16">
        <v>0.45150000000000001</v>
      </c>
      <c r="I13" s="16">
        <v>0.24973500000000001</v>
      </c>
      <c r="J13" s="16">
        <v>0.4884</v>
      </c>
      <c r="K13" s="16"/>
    </row>
    <row r="14" spans="1:11">
      <c r="B14" s="3">
        <v>6</v>
      </c>
      <c r="C14" s="3">
        <v>-8.4344168361594374</v>
      </c>
      <c r="D14" s="16">
        <v>0.35339999999999999</v>
      </c>
      <c r="E14" s="16">
        <v>0.191</v>
      </c>
      <c r="F14" s="16">
        <v>8.5099999999999995E-2</v>
      </c>
      <c r="G14" s="16">
        <v>0.17405870300000001</v>
      </c>
      <c r="H14" s="16">
        <v>0.3095</v>
      </c>
      <c r="I14" s="16">
        <v>0.14897299999999999</v>
      </c>
      <c r="J14" s="16">
        <v>0.33588000000000001</v>
      </c>
      <c r="K14" s="16"/>
    </row>
    <row r="15" spans="1:11">
      <c r="B15" s="3">
        <v>7</v>
      </c>
      <c r="C15" s="3">
        <v>-7.4344168361594356</v>
      </c>
      <c r="D15" s="16">
        <v>0.23630000000000001</v>
      </c>
      <c r="E15" s="16">
        <v>0.11169999999999999</v>
      </c>
      <c r="F15" s="16">
        <v>4.3799999999999999E-2</v>
      </c>
      <c r="G15" s="16">
        <v>0.10080504</v>
      </c>
      <c r="H15" s="16">
        <v>0.19350000000000001</v>
      </c>
      <c r="I15" s="16">
        <v>8.0774799999999994E-2</v>
      </c>
      <c r="J15" s="16">
        <v>0.20396</v>
      </c>
      <c r="K15" s="16"/>
    </row>
    <row r="16" spans="1:11">
      <c r="B16" s="3">
        <v>8</v>
      </c>
      <c r="C16" s="3">
        <v>-6.4344168361594356</v>
      </c>
      <c r="D16" s="16">
        <v>0.13850000000000001</v>
      </c>
      <c r="E16" s="16">
        <v>5.9400000000000001E-2</v>
      </c>
      <c r="F16" s="16">
        <v>2.24E-2</v>
      </c>
      <c r="G16" s="16">
        <v>5.7152858000000001E-2</v>
      </c>
      <c r="H16" s="16">
        <v>0.11065</v>
      </c>
      <c r="I16" s="16">
        <v>4.0857299999999999E-2</v>
      </c>
      <c r="J16" s="16">
        <v>0.11355999999999999</v>
      </c>
      <c r="K16" s="16"/>
    </row>
    <row r="17" spans="2:11">
      <c r="B17" s="3">
        <v>9</v>
      </c>
      <c r="C17" s="3">
        <v>-5.4344168361594356</v>
      </c>
      <c r="D17" s="16">
        <v>7.0599999999999996E-2</v>
      </c>
      <c r="E17" s="16">
        <v>3.1099999999999999E-2</v>
      </c>
      <c r="F17" s="16">
        <v>1.04E-2</v>
      </c>
      <c r="G17" s="16">
        <v>3.1051552999999999E-2</v>
      </c>
      <c r="H17" s="16">
        <v>5.7599999999999998E-2</v>
      </c>
      <c r="I17" s="16">
        <v>1.8866899999999999E-2</v>
      </c>
      <c r="J17" s="16">
        <v>5.74E-2</v>
      </c>
      <c r="K17" s="16"/>
    </row>
    <row r="18" spans="2:11">
      <c r="B18" s="3">
        <v>10</v>
      </c>
      <c r="C18" s="3">
        <v>-4.4344168361594356</v>
      </c>
      <c r="D18" s="16">
        <v>3.39E-2</v>
      </c>
      <c r="E18" s="16">
        <v>1.47E-2</v>
      </c>
      <c r="F18" s="16">
        <v>4.4000000000000003E-3</v>
      </c>
      <c r="G18" s="16">
        <v>1.8050903E-2</v>
      </c>
      <c r="H18" s="16">
        <v>2.7449999999999999E-2</v>
      </c>
      <c r="I18" s="16">
        <v>8.3724000000000003E-3</v>
      </c>
      <c r="J18" s="16">
        <v>2.5360000000000001E-2</v>
      </c>
      <c r="K18" s="16"/>
    </row>
    <row r="19" spans="2:11">
      <c r="B19" s="3">
        <v>11</v>
      </c>
      <c r="C19" s="3">
        <v>-3.4344168361594356</v>
      </c>
      <c r="D19" s="16">
        <v>1.44E-2</v>
      </c>
      <c r="E19" s="16">
        <v>6.6E-3</v>
      </c>
      <c r="F19" s="16"/>
      <c r="G19" s="16">
        <v>1.0100605E-2</v>
      </c>
      <c r="H19" s="16">
        <v>1.243E-2</v>
      </c>
      <c r="I19" s="16">
        <v>2.3449299999999998E-3</v>
      </c>
      <c r="J19" s="16">
        <v>9.5600000000000008E-3</v>
      </c>
      <c r="K19" s="16"/>
    </row>
    <row r="20" spans="2:11">
      <c r="B20" s="3">
        <v>12</v>
      </c>
      <c r="C20" s="3">
        <v>-2.4344168361594356</v>
      </c>
      <c r="D20" s="16">
        <v>4.8999999999999998E-3</v>
      </c>
      <c r="E20" s="16"/>
      <c r="F20" s="16"/>
      <c r="G20" s="16">
        <v>7.0504030000000002E-3</v>
      </c>
      <c r="H20" s="16">
        <v>5.5849999999999997E-3</v>
      </c>
      <c r="I20" s="16">
        <v>1.4514599999999999E-3</v>
      </c>
      <c r="J20" s="16">
        <v>2.6800000000000001E-3</v>
      </c>
      <c r="K20" s="16"/>
    </row>
    <row r="21" spans="2:11">
      <c r="B21" s="3">
        <v>13</v>
      </c>
      <c r="C21" s="3">
        <v>-1.4344168361594356</v>
      </c>
      <c r="D21" s="16"/>
      <c r="E21" s="16"/>
      <c r="F21" s="16"/>
      <c r="G21" s="16">
        <v>3.2003600000000002E-3</v>
      </c>
      <c r="H21" s="16">
        <v>2.2000000000000001E-3</v>
      </c>
      <c r="I21" s="16">
        <v>1.06062E-3</v>
      </c>
      <c r="J21" s="16">
        <v>4.8000000000000001E-4</v>
      </c>
      <c r="K21" s="16"/>
    </row>
    <row r="22" spans="2:11">
      <c r="B22" s="3">
        <v>14</v>
      </c>
      <c r="C22" s="3">
        <v>-0.4344168361594356</v>
      </c>
      <c r="D22" s="16"/>
      <c r="E22" s="16"/>
      <c r="F22" s="16"/>
      <c r="G22" s="16">
        <v>5.9999999999999995E-4</v>
      </c>
      <c r="H22" s="16">
        <v>7.3499999999999998E-4</v>
      </c>
      <c r="I22" s="16">
        <v>8.37381E-4</v>
      </c>
      <c r="J22" s="16">
        <v>8.0000000000000007E-5</v>
      </c>
      <c r="K22" s="16"/>
    </row>
    <row r="23" spans="2:11">
      <c r="B23" s="3">
        <v>15</v>
      </c>
      <c r="C23" s="3">
        <v>0.5655831638405644</v>
      </c>
      <c r="D23" s="16"/>
      <c r="E23" s="16"/>
      <c r="F23" s="16"/>
      <c r="G23" s="16"/>
      <c r="H23" s="16">
        <v>2.7500000000000002E-4</v>
      </c>
      <c r="I23" s="16">
        <v>8.37381E-4</v>
      </c>
      <c r="J23" s="16"/>
      <c r="K23" s="16"/>
    </row>
    <row r="24" spans="2:11">
      <c r="B24" s="3">
        <v>16</v>
      </c>
      <c r="C24" s="3">
        <v>1.5655831638405644</v>
      </c>
      <c r="D24" s="16"/>
      <c r="E24" s="16"/>
      <c r="F24" s="16"/>
      <c r="G24" s="16"/>
      <c r="H24" s="16">
        <v>1E-4</v>
      </c>
      <c r="I24" s="16">
        <v>9.4892499999999999E-4</v>
      </c>
      <c r="J24" s="16"/>
      <c r="K24" s="16"/>
    </row>
    <row r="25" spans="2:11">
      <c r="B25" s="3">
        <v>17</v>
      </c>
      <c r="C25" s="3">
        <v>2.5655831638405644</v>
      </c>
      <c r="D25" s="16"/>
      <c r="E25" s="16"/>
      <c r="F25" s="16"/>
      <c r="G25" s="16"/>
      <c r="H25" s="16">
        <v>2.5000000000000001E-5</v>
      </c>
      <c r="I25" s="16">
        <v>9.4887300000000003E-4</v>
      </c>
      <c r="J25" s="16"/>
      <c r="K25" s="16"/>
    </row>
    <row r="26" spans="2:11">
      <c r="B26" s="3">
        <v>18</v>
      </c>
      <c r="C26" s="3">
        <v>3.5655831638405644</v>
      </c>
      <c r="D26" s="16"/>
      <c r="E26" s="16"/>
      <c r="F26" s="16"/>
      <c r="G26" s="16"/>
      <c r="H26" s="16">
        <v>1.0000000000000001E-5</v>
      </c>
      <c r="I26" s="16">
        <v>8.9320600000000001E-4</v>
      </c>
      <c r="J26" s="16"/>
      <c r="K26" s="16"/>
    </row>
    <row r="27" spans="2:11">
      <c r="B27" s="3">
        <v>19</v>
      </c>
      <c r="C27" s="3">
        <v>4.56558316384056</v>
      </c>
      <c r="D27" s="16"/>
      <c r="E27" s="16"/>
      <c r="F27" s="16"/>
      <c r="G27" s="16"/>
      <c r="H27" s="16"/>
      <c r="I27" s="16">
        <v>8.9325600000000004E-4</v>
      </c>
      <c r="J27" s="16"/>
      <c r="K27" s="16"/>
    </row>
    <row r="28" spans="2:11" ht="15.75" thickBot="1">
      <c r="B28" s="3">
        <v>20</v>
      </c>
      <c r="C28" s="3">
        <v>5.56558316384056</v>
      </c>
      <c r="D28" s="16"/>
      <c r="E28" s="16"/>
      <c r="F28" s="16"/>
      <c r="G28" s="16"/>
      <c r="H28" s="16"/>
      <c r="I28" s="16"/>
      <c r="J28" s="16"/>
      <c r="K28" s="16"/>
    </row>
    <row r="29" spans="2:11" ht="30.75" thickBot="1">
      <c r="C29" s="4" t="s">
        <v>4</v>
      </c>
      <c r="D29" s="5">
        <f ca="1">IFERROR(FORECAST(LOG10($C$30),OFFSET($C$9,MATCH($C$30,D$10:D$28,-1),0,2,1),LOG10(OFFSET(D$9,MATCH($C$30,D$10:D$28,-1),0,2,1))),"")</f>
        <v>-3.0961557221334353</v>
      </c>
      <c r="E29" s="5">
        <f ca="1">IFERROR(FORECAST(LOG10($C$30),OFFSET($C$9,MATCH($C$30,E$10:E$28,-1),0,2,1),LOG10(OFFSET(E$9,MATCH($C$30,E$10:E$28,-1),0,2,1))),"")</f>
        <v>-3.9533066214908335</v>
      </c>
      <c r="F29" s="5">
        <f t="shared" ref="F29:K29" ca="1" si="0">IFERROR(FORECAST(LOG10($C$30),OFFSET($C$9,MATCH($C$30,F$10:F$28,-1),0,2,1),LOG10(OFFSET(F$9,MATCH($C$30,F$10:F$28,-1),0,2,1))),"")</f>
        <v>-5.3888220262714155</v>
      </c>
      <c r="G29" s="5">
        <f t="shared" ca="1" si="0"/>
        <v>-3.4065727848626146</v>
      </c>
      <c r="H29" s="5">
        <f t="shared" ca="1" si="0"/>
        <v>-3.1625167477632345</v>
      </c>
      <c r="I29" s="6">
        <f t="shared" ca="1" si="0"/>
        <v>-4.6530647162112846</v>
      </c>
      <c r="J29" s="6">
        <f ca="1">IFERROR(FORECAST(LOG10($C$30),OFFSET($C$9,MATCH($C$30,J$10:J$28,-1),0,2,1),LOG10(OFFSET(J$9,MATCH($C$30,J$10:J$28,-1),0,2,1))),"")</f>
        <v>-3.4805402875919427</v>
      </c>
      <c r="K29" s="6" t="str">
        <f t="shared" ca="1" si="0"/>
        <v/>
      </c>
    </row>
    <row r="30" spans="2:11">
      <c r="C30" s="7">
        <v>0.01</v>
      </c>
    </row>
  </sheetData>
  <mergeCells count="7">
    <mergeCell ref="A2:H2"/>
    <mergeCell ref="A4:H4"/>
    <mergeCell ref="B8:B9"/>
    <mergeCell ref="C8:C9"/>
    <mergeCell ref="D8:K8"/>
    <mergeCell ref="A5:H5"/>
    <mergeCell ref="A3:H3"/>
  </mergeCells>
  <phoneticPr fontId="15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0"/>
  <sheetViews>
    <sheetView topLeftCell="C7" zoomScale="70" zoomScaleNormal="70" workbookViewId="0">
      <selection activeCell="A6" sqref="A6"/>
    </sheetView>
  </sheetViews>
  <sheetFormatPr defaultRowHeight="15"/>
  <cols>
    <col min="2" max="3" width="13.7109375" customWidth="1"/>
    <col min="4" max="11" width="16.7109375" customWidth="1"/>
  </cols>
  <sheetData>
    <row r="2" spans="1:11" ht="18.75">
      <c r="A2" s="41" t="s">
        <v>45</v>
      </c>
      <c r="B2" s="41"/>
      <c r="C2" s="41"/>
      <c r="D2" s="41"/>
      <c r="E2" s="41"/>
      <c r="F2" s="41"/>
      <c r="G2" s="41"/>
      <c r="H2" s="41"/>
    </row>
    <row r="3" spans="1:11" ht="18.75">
      <c r="A3" s="41" t="s">
        <v>5</v>
      </c>
      <c r="B3" s="41"/>
      <c r="C3" s="41"/>
      <c r="D3" s="41"/>
      <c r="E3" s="41"/>
      <c r="F3" s="41"/>
      <c r="G3" s="41"/>
      <c r="H3" s="41"/>
      <c r="I3" s="8"/>
    </row>
    <row r="4" spans="1:11" ht="20.25">
      <c r="A4" s="41" t="s">
        <v>6</v>
      </c>
      <c r="B4" s="41"/>
      <c r="C4" s="41"/>
      <c r="D4" s="41"/>
      <c r="E4" s="41"/>
      <c r="F4" s="41"/>
      <c r="G4" s="41"/>
      <c r="H4" s="41"/>
    </row>
    <row r="5" spans="1:11" ht="18.75">
      <c r="A5" s="41" t="s">
        <v>9</v>
      </c>
      <c r="B5" s="41"/>
      <c r="C5" s="41"/>
      <c r="D5" s="41"/>
      <c r="E5" s="41"/>
      <c r="F5" s="41"/>
      <c r="G5" s="41"/>
      <c r="H5" s="41"/>
    </row>
    <row r="6" spans="1:11" ht="18.75">
      <c r="A6" s="1"/>
      <c r="B6" s="1"/>
    </row>
    <row r="8" spans="1:11" ht="15" customHeight="1">
      <c r="B8" s="42" t="s">
        <v>7</v>
      </c>
      <c r="C8" s="42" t="s">
        <v>3</v>
      </c>
      <c r="D8" s="44" t="s">
        <v>23</v>
      </c>
      <c r="E8" s="45"/>
      <c r="F8" s="45"/>
      <c r="G8" s="45"/>
      <c r="H8" s="45"/>
      <c r="I8" s="45"/>
      <c r="J8" s="45"/>
      <c r="K8" s="46"/>
    </row>
    <row r="9" spans="1:11">
      <c r="B9" s="43"/>
      <c r="C9" s="43"/>
      <c r="D9" s="2" t="s">
        <v>24</v>
      </c>
      <c r="E9" s="2" t="s">
        <v>25</v>
      </c>
      <c r="F9" s="2" t="s">
        <v>26</v>
      </c>
      <c r="G9" s="13" t="s">
        <v>27</v>
      </c>
      <c r="H9" s="14" t="s">
        <v>29</v>
      </c>
      <c r="I9" s="14" t="s">
        <v>30</v>
      </c>
      <c r="J9" s="2" t="s">
        <v>31</v>
      </c>
      <c r="K9" s="2" t="s">
        <v>32</v>
      </c>
    </row>
    <row r="10" spans="1:11">
      <c r="B10" s="3">
        <v>-1</v>
      </c>
      <c r="C10" s="3">
        <v>-15.434416836159436</v>
      </c>
      <c r="D10" s="16">
        <v>0.86699999999999999</v>
      </c>
      <c r="E10" s="16">
        <v>0.84709999999999996</v>
      </c>
      <c r="F10" s="16"/>
      <c r="G10" s="16"/>
      <c r="H10" s="16"/>
      <c r="I10" s="16"/>
      <c r="J10" s="16"/>
      <c r="K10" s="16"/>
    </row>
    <row r="11" spans="1:11">
      <c r="B11" s="3">
        <v>0</v>
      </c>
      <c r="C11" s="3">
        <v>-14.434416836159436</v>
      </c>
      <c r="D11" s="16">
        <v>0.77649999999999997</v>
      </c>
      <c r="E11" s="16">
        <v>0.74519999999999997</v>
      </c>
      <c r="F11" s="16"/>
      <c r="G11" s="16"/>
      <c r="H11" s="16"/>
      <c r="I11" s="16">
        <v>0.63953599999999999</v>
      </c>
      <c r="J11" s="16"/>
      <c r="K11" s="16"/>
    </row>
    <row r="12" spans="1:11">
      <c r="B12" s="3">
        <v>1</v>
      </c>
      <c r="C12" s="3">
        <v>-13.434416836159436</v>
      </c>
      <c r="D12" s="16">
        <v>0.68869999999999998</v>
      </c>
      <c r="E12" s="16">
        <v>0.61850000000000005</v>
      </c>
      <c r="F12" s="16"/>
      <c r="G12" s="16"/>
      <c r="H12" s="16"/>
      <c r="I12" s="16">
        <v>0.48956100000000002</v>
      </c>
      <c r="J12" s="16">
        <v>0.49687999999999999</v>
      </c>
      <c r="K12" s="16"/>
    </row>
    <row r="13" spans="1:11">
      <c r="B13" s="3">
        <v>2</v>
      </c>
      <c r="C13" s="3">
        <v>-12.434416836159436</v>
      </c>
      <c r="D13" s="16">
        <v>0.54200000000000004</v>
      </c>
      <c r="E13" s="16">
        <v>0.47870000000000001</v>
      </c>
      <c r="F13" s="16">
        <v>0.29199999999999998</v>
      </c>
      <c r="G13" s="16">
        <v>0.429671483574179</v>
      </c>
      <c r="H13" s="16">
        <v>0.73099999999999998</v>
      </c>
      <c r="I13" s="16">
        <v>0.345858</v>
      </c>
      <c r="J13" s="16">
        <v>0.35104000000000002</v>
      </c>
      <c r="K13" s="16"/>
    </row>
    <row r="14" spans="1:11">
      <c r="B14" s="3">
        <v>3</v>
      </c>
      <c r="C14" s="3">
        <v>-11.434416836159436</v>
      </c>
      <c r="D14" s="16">
        <v>0.3906</v>
      </c>
      <c r="E14" s="16">
        <v>0.33889999999999998</v>
      </c>
      <c r="F14" s="16">
        <v>0.18779999999999999</v>
      </c>
      <c r="G14" s="16">
        <v>0.28691434571728602</v>
      </c>
      <c r="H14" s="16">
        <v>0.57299999999999995</v>
      </c>
      <c r="I14" s="16">
        <v>0.22400900000000001</v>
      </c>
      <c r="J14" s="16">
        <v>0.22423999999999999</v>
      </c>
      <c r="K14" s="16"/>
    </row>
    <row r="15" spans="1:11">
      <c r="B15" s="3">
        <v>4</v>
      </c>
      <c r="C15" s="3">
        <v>-10.434416836159437</v>
      </c>
      <c r="D15" s="16">
        <v>0.25979999999999998</v>
      </c>
      <c r="E15" s="16">
        <v>0.21909999999999999</v>
      </c>
      <c r="F15" s="16">
        <v>0.1036</v>
      </c>
      <c r="G15" s="16">
        <v>0.15860793039651999</v>
      </c>
      <c r="H15" s="16">
        <v>0.41499999999999998</v>
      </c>
      <c r="I15" s="16">
        <v>0.13544</v>
      </c>
      <c r="J15" s="16">
        <v>0.13084000000000001</v>
      </c>
      <c r="K15" s="16"/>
    </row>
    <row r="16" spans="1:11">
      <c r="B16" s="3">
        <v>5</v>
      </c>
      <c r="C16" s="3">
        <v>-9.4344168361594392</v>
      </c>
      <c r="D16" s="16">
        <v>0.15290000000000001</v>
      </c>
      <c r="E16" s="16">
        <v>0.1356</v>
      </c>
      <c r="F16" s="16">
        <v>4.7E-2</v>
      </c>
      <c r="G16" s="16">
        <v>8.3404170208510403E-2</v>
      </c>
      <c r="H16" s="16">
        <v>0.27250000000000002</v>
      </c>
      <c r="I16" s="16">
        <v>7.5656100000000004E-2</v>
      </c>
      <c r="J16" s="16">
        <v>6.9559999999999997E-2</v>
      </c>
      <c r="K16" s="16"/>
    </row>
    <row r="17" spans="2:11">
      <c r="B17" s="3">
        <v>6</v>
      </c>
      <c r="C17" s="3">
        <v>-8.4344168361594392</v>
      </c>
      <c r="D17" s="16">
        <v>8.4500000000000006E-2</v>
      </c>
      <c r="E17" s="16">
        <v>7.7700000000000005E-2</v>
      </c>
      <c r="F17" s="16">
        <v>2.0400000000000001E-2</v>
      </c>
      <c r="G17" s="16">
        <v>4.72523626181309E-2</v>
      </c>
      <c r="H17" s="16">
        <v>0.16300000000000001</v>
      </c>
      <c r="I17" s="16">
        <v>3.7237600000000003E-2</v>
      </c>
      <c r="J17" s="16">
        <v>3.3759999999999998E-2</v>
      </c>
      <c r="K17" s="16"/>
    </row>
    <row r="18" spans="2:11">
      <c r="B18" s="3">
        <v>7</v>
      </c>
      <c r="C18" s="3">
        <v>-7.4344168361594383</v>
      </c>
      <c r="D18" s="16">
        <v>4.2700000000000002E-2</v>
      </c>
      <c r="E18" s="16">
        <v>4.2700000000000002E-2</v>
      </c>
      <c r="F18" s="16">
        <v>7.6E-3</v>
      </c>
      <c r="G18" s="16">
        <v>2.18010900545027E-2</v>
      </c>
      <c r="H18" s="16">
        <v>8.8599999999999998E-2</v>
      </c>
      <c r="I18" s="16">
        <v>1.7810300000000001E-2</v>
      </c>
      <c r="J18" s="16">
        <v>1.4840000000000001E-2</v>
      </c>
      <c r="K18" s="16"/>
    </row>
    <row r="19" spans="2:11">
      <c r="B19" s="3">
        <v>8</v>
      </c>
      <c r="C19" s="3">
        <v>-6.4344168361594383</v>
      </c>
      <c r="D19" s="16">
        <v>1.77E-2</v>
      </c>
      <c r="E19" s="16">
        <v>2.12E-2</v>
      </c>
      <c r="F19" s="16">
        <v>2.8E-3</v>
      </c>
      <c r="G19" s="16">
        <v>7.9003950197510404E-3</v>
      </c>
      <c r="H19" s="16">
        <v>4.3749999999999997E-2</v>
      </c>
      <c r="I19" s="16">
        <v>7.7605900000000004E-3</v>
      </c>
      <c r="J19" s="16">
        <v>5.9199999999999999E-3</v>
      </c>
      <c r="K19" s="16"/>
    </row>
    <row r="20" spans="2:11">
      <c r="B20" s="3">
        <v>9</v>
      </c>
      <c r="C20" s="3">
        <v>-5.4344168361594383</v>
      </c>
      <c r="D20" s="16">
        <v>5.1999999999999998E-3</v>
      </c>
      <c r="E20" s="16">
        <v>1.0200000000000001E-2</v>
      </c>
      <c r="F20" s="16"/>
      <c r="G20" s="16">
        <v>2.35011750587533E-3</v>
      </c>
      <c r="H20" s="16">
        <v>1.9349999999999999E-2</v>
      </c>
      <c r="I20" s="16">
        <v>3.62905E-3</v>
      </c>
      <c r="J20" s="16">
        <v>2.5600000000000002E-3</v>
      </c>
      <c r="K20" s="16"/>
    </row>
    <row r="21" spans="2:11">
      <c r="B21" s="3">
        <v>10</v>
      </c>
      <c r="C21" s="3">
        <v>-4.4344168361594383</v>
      </c>
      <c r="D21" s="16"/>
      <c r="E21" s="16">
        <v>4.3E-3</v>
      </c>
      <c r="F21" s="16"/>
      <c r="G21" s="16">
        <v>7.5003750187507801E-4</v>
      </c>
      <c r="H21" s="16">
        <v>7.8899999999999994E-3</v>
      </c>
      <c r="I21" s="16">
        <v>1.3956299999999999E-3</v>
      </c>
      <c r="J21" s="16">
        <v>9.2000000000000003E-4</v>
      </c>
      <c r="K21" s="16"/>
    </row>
    <row r="22" spans="2:11">
      <c r="B22" s="3">
        <v>11</v>
      </c>
      <c r="C22" s="3">
        <v>-3.4344168361594383</v>
      </c>
      <c r="D22" s="16"/>
      <c r="E22" s="16"/>
      <c r="F22" s="16"/>
      <c r="G22" s="16">
        <v>1.5000750037497099E-4</v>
      </c>
      <c r="H22" s="16">
        <v>2.96E-3</v>
      </c>
      <c r="I22" s="16">
        <v>8.9325600000000004E-4</v>
      </c>
      <c r="J22" s="16">
        <v>4.8000000000000001E-4</v>
      </c>
      <c r="K22" s="16"/>
    </row>
    <row r="23" spans="2:11">
      <c r="B23" s="3">
        <v>12</v>
      </c>
      <c r="C23" s="3">
        <v>-2.4344168361594383</v>
      </c>
      <c r="D23" s="16"/>
      <c r="E23" s="16"/>
      <c r="F23" s="16"/>
      <c r="G23" s="16"/>
      <c r="H23" s="16">
        <v>1.0855000000000001E-3</v>
      </c>
      <c r="I23" s="16">
        <v>6.6986699999999999E-4</v>
      </c>
      <c r="J23" s="16">
        <v>1.6000000000000001E-4</v>
      </c>
      <c r="K23" s="16"/>
    </row>
    <row r="24" spans="2:11">
      <c r="B24" s="3">
        <v>13</v>
      </c>
      <c r="C24" s="3">
        <v>-1.4344168361594383</v>
      </c>
      <c r="D24" s="16"/>
      <c r="E24" s="16"/>
      <c r="F24" s="16"/>
      <c r="G24" s="16"/>
      <c r="H24" s="16">
        <v>4.0549999999999999E-4</v>
      </c>
      <c r="I24" s="16">
        <v>7.8151200000000005E-4</v>
      </c>
      <c r="J24" s="16">
        <v>4.0000000000000003E-5</v>
      </c>
      <c r="K24" s="16"/>
    </row>
    <row r="25" spans="2:11">
      <c r="B25" s="3">
        <v>14</v>
      </c>
      <c r="C25" s="3">
        <v>-0.43441683615943827</v>
      </c>
      <c r="D25" s="16"/>
      <c r="E25" s="16"/>
      <c r="F25" s="16"/>
      <c r="G25" s="16"/>
      <c r="H25" s="16">
        <v>1.3004999999999999E-4</v>
      </c>
      <c r="I25" s="16">
        <v>7.2568899999999996E-4</v>
      </c>
      <c r="J25" s="16"/>
      <c r="K25" s="16"/>
    </row>
    <row r="26" spans="2:11">
      <c r="B26" s="3">
        <v>15</v>
      </c>
      <c r="C26" s="3">
        <v>0.56558316384056173</v>
      </c>
      <c r="D26" s="16"/>
      <c r="E26" s="16"/>
      <c r="F26" s="16"/>
      <c r="G26" s="16"/>
      <c r="H26" s="16">
        <v>5.0049999999999997E-5</v>
      </c>
      <c r="I26" s="16">
        <v>1.0047400000000001E-3</v>
      </c>
      <c r="J26" s="16"/>
      <c r="K26" s="16"/>
    </row>
    <row r="27" spans="2:11">
      <c r="B27" s="3">
        <v>16</v>
      </c>
      <c r="C27" s="3">
        <v>1.56558316384056</v>
      </c>
      <c r="D27" s="16"/>
      <c r="E27" s="16"/>
      <c r="F27" s="16"/>
      <c r="G27" s="16"/>
      <c r="H27" s="16">
        <v>2.0000000000000002E-5</v>
      </c>
      <c r="I27" s="16">
        <v>8.3728700000000004E-4</v>
      </c>
      <c r="J27" s="16"/>
      <c r="K27" s="16"/>
    </row>
    <row r="28" spans="2:11" ht="15.75" thickBot="1">
      <c r="B28" s="3">
        <v>17</v>
      </c>
      <c r="C28" s="3">
        <v>2.56558316384056</v>
      </c>
      <c r="D28" s="16"/>
      <c r="E28" s="16"/>
      <c r="F28" s="16"/>
      <c r="G28" s="16"/>
      <c r="H28" s="16">
        <v>1.5E-5</v>
      </c>
      <c r="I28" s="16">
        <v>6.6986699999999999E-4</v>
      </c>
      <c r="J28" s="16"/>
      <c r="K28" s="16"/>
    </row>
    <row r="29" spans="2:11" ht="30.75" thickBot="1">
      <c r="C29" s="4" t="s">
        <v>4</v>
      </c>
      <c r="D29" s="5">
        <f t="shared" ref="D29:K29" ca="1" si="0">IFERROR(FORECAST(LOG10($C$30),OFFSET($C$9,MATCH($C$30,D$10:D$28,-1),0,2,1),LOG10(OFFSET(D$9,MATCH($C$30,D$10:D$28,-1),0,2,1))),"")</f>
        <v>-5.968275319942439</v>
      </c>
      <c r="E29" s="5">
        <f t="shared" ca="1" si="0"/>
        <v>-5.4114910973031227</v>
      </c>
      <c r="F29" s="5">
        <f t="shared" ca="1" si="0"/>
        <v>-7.7123594685748884</v>
      </c>
      <c r="G29" s="5">
        <f t="shared" ca="1" si="0"/>
        <v>-6.6665955268394965</v>
      </c>
      <c r="H29" s="5">
        <f t="shared" ca="1" si="0"/>
        <v>-4.6985902166535691</v>
      </c>
      <c r="I29" s="6">
        <f t="shared" ca="1" si="0"/>
        <v>-6.7396065081486185</v>
      </c>
      <c r="J29" s="6">
        <f t="shared" ca="1" si="0"/>
        <v>-7.0048787177413576</v>
      </c>
      <c r="K29" s="6" t="str">
        <f t="shared" ca="1" si="0"/>
        <v/>
      </c>
    </row>
    <row r="30" spans="2:11">
      <c r="C30" s="7">
        <v>0.01</v>
      </c>
    </row>
  </sheetData>
  <mergeCells count="7">
    <mergeCell ref="A2:H2"/>
    <mergeCell ref="A3:H3"/>
    <mergeCell ref="A4:H4"/>
    <mergeCell ref="B8:B9"/>
    <mergeCell ref="C8:C9"/>
    <mergeCell ref="D8:K8"/>
    <mergeCell ref="A5:H5"/>
  </mergeCells>
  <phoneticPr fontId="15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0"/>
  <sheetViews>
    <sheetView topLeftCell="C1" zoomScale="70" zoomScaleNormal="70" workbookViewId="0"/>
  </sheetViews>
  <sheetFormatPr defaultRowHeight="15"/>
  <cols>
    <col min="2" max="3" width="13.7109375" customWidth="1"/>
    <col min="4" max="11" width="16.7109375" customWidth="1"/>
  </cols>
  <sheetData>
    <row r="2" spans="1:11" ht="18.75">
      <c r="A2" s="41" t="s">
        <v>49</v>
      </c>
      <c r="B2" s="41"/>
      <c r="C2" s="41"/>
      <c r="D2" s="41"/>
      <c r="E2" s="41"/>
      <c r="F2" s="41"/>
      <c r="G2" s="41"/>
      <c r="H2" s="41"/>
    </row>
    <row r="3" spans="1:11" ht="18.75">
      <c r="A3" s="41" t="s">
        <v>15</v>
      </c>
      <c r="B3" s="41"/>
      <c r="C3" s="41"/>
      <c r="D3" s="41"/>
      <c r="E3" s="41"/>
      <c r="F3" s="41"/>
      <c r="G3" s="41"/>
      <c r="H3" s="41"/>
      <c r="I3" s="8"/>
    </row>
    <row r="4" spans="1:11" ht="18.75">
      <c r="A4" s="41" t="s">
        <v>11</v>
      </c>
      <c r="B4" s="41"/>
      <c r="C4" s="41"/>
      <c r="D4" s="41"/>
      <c r="E4" s="41"/>
      <c r="F4" s="41"/>
      <c r="G4" s="41"/>
      <c r="H4" s="41"/>
    </row>
    <row r="5" spans="1:11" ht="18.75">
      <c r="A5" s="41" t="s">
        <v>14</v>
      </c>
      <c r="B5" s="41"/>
      <c r="C5" s="41"/>
      <c r="D5" s="41"/>
      <c r="E5" s="41"/>
      <c r="F5" s="41"/>
      <c r="G5" s="41"/>
      <c r="H5" s="41"/>
    </row>
    <row r="6" spans="1:11" ht="18.75">
      <c r="A6" s="1"/>
      <c r="B6" s="1"/>
    </row>
    <row r="8" spans="1:11" ht="15" customHeight="1">
      <c r="B8" s="42" t="s">
        <v>7</v>
      </c>
      <c r="C8" s="42" t="s">
        <v>3</v>
      </c>
      <c r="D8" s="44" t="s">
        <v>22</v>
      </c>
      <c r="E8" s="45"/>
      <c r="F8" s="45"/>
      <c r="G8" s="45"/>
      <c r="H8" s="45"/>
      <c r="I8" s="45"/>
      <c r="J8" s="45"/>
      <c r="K8" s="46"/>
    </row>
    <row r="9" spans="1:11">
      <c r="B9" s="43"/>
      <c r="C9" s="43"/>
      <c r="D9" s="14" t="s">
        <v>24</v>
      </c>
      <c r="E9" s="14" t="s">
        <v>25</v>
      </c>
      <c r="F9" s="14" t="s">
        <v>26</v>
      </c>
      <c r="G9" s="14" t="s">
        <v>27</v>
      </c>
      <c r="H9" s="14" t="s">
        <v>29</v>
      </c>
      <c r="I9" s="14" t="s">
        <v>30</v>
      </c>
      <c r="J9" s="14" t="s">
        <v>31</v>
      </c>
      <c r="K9" s="14" t="s">
        <v>32</v>
      </c>
    </row>
    <row r="10" spans="1:11">
      <c r="B10" s="3">
        <v>2</v>
      </c>
      <c r="C10" s="3">
        <v>-12.434416836159439</v>
      </c>
      <c r="D10" s="28">
        <v>0.19</v>
      </c>
      <c r="E10" s="28"/>
      <c r="F10" s="16"/>
      <c r="G10" s="16"/>
      <c r="H10" s="16">
        <v>0.253</v>
      </c>
      <c r="I10" s="16"/>
      <c r="J10" s="28">
        <v>0.21587999999999999</v>
      </c>
      <c r="K10" s="16"/>
    </row>
    <row r="11" spans="1:11">
      <c r="B11" s="3">
        <v>3</v>
      </c>
      <c r="C11" s="3">
        <v>-11.434416836159439</v>
      </c>
      <c r="D11" s="28">
        <v>0.15790000000000001</v>
      </c>
      <c r="E11" s="28"/>
      <c r="F11" s="16"/>
      <c r="G11" s="16">
        <v>0.153166226912929</v>
      </c>
      <c r="H11" s="31">
        <v>0.2111422</v>
      </c>
      <c r="I11" s="16"/>
      <c r="J11" s="28">
        <v>0.17884</v>
      </c>
      <c r="K11" s="16"/>
    </row>
    <row r="12" spans="1:11">
      <c r="B12" s="3">
        <v>4</v>
      </c>
      <c r="C12" s="3">
        <v>-10.434416836159439</v>
      </c>
      <c r="D12" s="28">
        <v>0.1323</v>
      </c>
      <c r="E12" s="28"/>
      <c r="F12" s="16"/>
      <c r="G12" s="16">
        <v>0.125145118733509</v>
      </c>
      <c r="H12" s="31">
        <v>0.18303659999999999</v>
      </c>
      <c r="I12" s="16"/>
      <c r="J12" s="28">
        <v>0.14460000000000001</v>
      </c>
      <c r="K12" s="16"/>
    </row>
    <row r="13" spans="1:11">
      <c r="B13" s="3">
        <v>5</v>
      </c>
      <c r="C13" s="3">
        <v>-9.4344168361594392</v>
      </c>
      <c r="D13" s="28">
        <v>0.10730000000000001</v>
      </c>
      <c r="E13" s="16">
        <v>0.11</v>
      </c>
      <c r="F13" s="16"/>
      <c r="G13" s="16">
        <v>9.8548812664907601E-2</v>
      </c>
      <c r="H13" s="31">
        <v>0.1505301</v>
      </c>
      <c r="I13" s="16"/>
      <c r="J13" s="28">
        <v>0.11416</v>
      </c>
      <c r="K13" s="16"/>
    </row>
    <row r="14" spans="1:11">
      <c r="B14" s="3">
        <v>6</v>
      </c>
      <c r="C14" s="3">
        <v>-8.4344168361594374</v>
      </c>
      <c r="D14" s="28">
        <v>8.5500000000000007E-2</v>
      </c>
      <c r="E14" s="16">
        <v>8.6400000000000005E-2</v>
      </c>
      <c r="F14" s="16"/>
      <c r="G14" s="16">
        <v>7.48021108179419E-2</v>
      </c>
      <c r="H14" s="31">
        <v>0.12542510000000001</v>
      </c>
      <c r="I14" s="16"/>
      <c r="J14" s="28">
        <v>8.7959999999999997E-2</v>
      </c>
      <c r="K14" s="16"/>
    </row>
    <row r="15" spans="1:11">
      <c r="B15" s="3">
        <v>7</v>
      </c>
      <c r="C15" s="3">
        <v>-7.4344168361594356</v>
      </c>
      <c r="D15" s="28">
        <v>6.4899999999999999E-2</v>
      </c>
      <c r="E15" s="16">
        <v>6.5600000000000006E-2</v>
      </c>
      <c r="F15" s="16"/>
      <c r="G15" s="16">
        <v>5.6279683377308702E-2</v>
      </c>
      <c r="H15" s="31">
        <v>0.1006201</v>
      </c>
      <c r="I15" s="16"/>
      <c r="J15" s="28">
        <v>6.5439999999999998E-2</v>
      </c>
      <c r="K15" s="16"/>
    </row>
    <row r="16" spans="1:11">
      <c r="B16" s="3">
        <v>8</v>
      </c>
      <c r="C16" s="3">
        <v>-6.4344168361594356</v>
      </c>
      <c r="D16" s="28">
        <v>4.3499999999999997E-2</v>
      </c>
      <c r="E16" s="16">
        <v>4.82E-2</v>
      </c>
      <c r="F16" s="16"/>
      <c r="G16" s="16">
        <v>4.20316622691293E-2</v>
      </c>
      <c r="H16" s="31">
        <v>7.5014999999999998E-2</v>
      </c>
      <c r="I16" s="16"/>
      <c r="J16" s="28">
        <v>4.7079999999999997E-2</v>
      </c>
      <c r="K16" s="16"/>
    </row>
    <row r="17" spans="2:11">
      <c r="B17" s="3">
        <v>9</v>
      </c>
      <c r="C17" s="3">
        <v>-5.4344168361594356</v>
      </c>
      <c r="D17" s="28">
        <v>3.1359999999999999E-2</v>
      </c>
      <c r="E17" s="16">
        <v>3.4200000000000001E-2</v>
      </c>
      <c r="F17" s="16"/>
      <c r="G17" s="16">
        <v>3.0158311345646401E-2</v>
      </c>
      <c r="H17" s="31">
        <v>5.6211240000000003E-2</v>
      </c>
      <c r="I17" s="16"/>
      <c r="J17" s="28">
        <v>3.2399999999999998E-2</v>
      </c>
      <c r="K17" s="16"/>
    </row>
    <row r="18" spans="2:11">
      <c r="B18" s="3">
        <v>10</v>
      </c>
      <c r="C18" s="3">
        <v>-4.4344168361594356</v>
      </c>
      <c r="D18" s="28">
        <v>2.248E-2</v>
      </c>
      <c r="E18" s="16">
        <v>2.3199999999999998E-2</v>
      </c>
      <c r="F18" s="16"/>
      <c r="G18" s="16">
        <v>1.8759894459102901E-2</v>
      </c>
      <c r="H18" s="31">
        <v>4.2108420000000001E-2</v>
      </c>
      <c r="I18" s="16"/>
      <c r="J18" s="28">
        <v>2.1319999999999999E-2</v>
      </c>
      <c r="K18" s="16"/>
    </row>
    <row r="19" spans="2:11">
      <c r="B19" s="3">
        <v>11</v>
      </c>
      <c r="C19" s="3">
        <v>-3.4344168361594356</v>
      </c>
      <c r="D19" s="28">
        <v>1.626E-2</v>
      </c>
      <c r="E19" s="16">
        <v>1.5299999999999999E-2</v>
      </c>
      <c r="F19" s="16"/>
      <c r="G19" s="16">
        <v>1.1635883905013199E-2</v>
      </c>
      <c r="H19" s="31">
        <v>2.5105019999999999E-2</v>
      </c>
      <c r="I19" s="16"/>
      <c r="J19" s="28">
        <v>1.3599999999999999E-2</v>
      </c>
      <c r="K19" s="16"/>
    </row>
    <row r="20" spans="2:11">
      <c r="B20" s="3">
        <v>12</v>
      </c>
      <c r="C20" s="3">
        <v>-2.4344168361594356</v>
      </c>
      <c r="D20" s="28">
        <v>1.112E-2</v>
      </c>
      <c r="E20" s="16">
        <v>9.7000000000000003E-3</v>
      </c>
      <c r="F20" s="16"/>
      <c r="G20" s="16">
        <v>7.4538258575197903E-3</v>
      </c>
      <c r="H20" s="31">
        <v>1.630326E-2</v>
      </c>
      <c r="I20" s="16"/>
      <c r="J20" s="28">
        <v>7.1999999999999998E-3</v>
      </c>
      <c r="K20" s="16"/>
    </row>
    <row r="21" spans="2:11">
      <c r="B21" s="3">
        <v>13</v>
      </c>
      <c r="C21" s="3">
        <v>-1.4344168361594356</v>
      </c>
      <c r="D21" s="28">
        <v>7.3400000000000002E-3</v>
      </c>
      <c r="E21" s="16">
        <v>6.1000000000000004E-3</v>
      </c>
      <c r="F21" s="16"/>
      <c r="G21" s="16">
        <v>4.6042216358839101E-3</v>
      </c>
      <c r="H21" s="31">
        <v>1.060212E-2</v>
      </c>
      <c r="I21" s="16"/>
      <c r="J21" s="28">
        <v>3.8E-3</v>
      </c>
      <c r="K21" s="16"/>
    </row>
    <row r="22" spans="2:11">
      <c r="B22" s="3">
        <v>14</v>
      </c>
      <c r="C22" s="3">
        <v>-0.4344168361594356</v>
      </c>
      <c r="D22" s="28">
        <v>5.3400000000000001E-3</v>
      </c>
      <c r="E22" s="16">
        <v>3.5999999999999999E-3</v>
      </c>
      <c r="F22" s="16"/>
      <c r="G22" s="16">
        <v>2.9155672823218998E-3</v>
      </c>
      <c r="H22" s="31">
        <v>5.6011200000000002E-3</v>
      </c>
      <c r="I22" s="16"/>
      <c r="J22" s="28">
        <v>2.16E-3</v>
      </c>
      <c r="K22" s="16"/>
    </row>
    <row r="23" spans="2:11">
      <c r="B23" s="3">
        <v>15</v>
      </c>
      <c r="C23" s="3">
        <v>0.5655831638405644</v>
      </c>
      <c r="D23" s="28">
        <v>3.7799999999999999E-3</v>
      </c>
      <c r="E23" s="16">
        <v>1.8E-3</v>
      </c>
      <c r="F23" s="16"/>
      <c r="G23" s="16">
        <v>1.6490765171503999E-3</v>
      </c>
      <c r="H23" s="31">
        <v>3.1006200000000001E-3</v>
      </c>
      <c r="I23" s="16"/>
      <c r="J23" s="28">
        <v>1.1199999999999999E-3</v>
      </c>
      <c r="K23" s="16"/>
    </row>
    <row r="24" spans="2:11">
      <c r="B24" s="3">
        <v>16</v>
      </c>
      <c r="C24" s="3">
        <v>1.5655831638405644</v>
      </c>
      <c r="D24" s="28">
        <v>2.66E-3</v>
      </c>
      <c r="E24" s="16">
        <v>8.0000000000000004E-4</v>
      </c>
      <c r="F24" s="16"/>
      <c r="G24" s="16">
        <v>7.7836411609498695E-4</v>
      </c>
      <c r="H24" s="31">
        <v>1.5003E-3</v>
      </c>
      <c r="I24" s="16"/>
      <c r="J24" s="28">
        <v>3.6000000000000002E-4</v>
      </c>
      <c r="K24" s="16"/>
    </row>
    <row r="25" spans="2:11">
      <c r="B25" s="3">
        <v>17</v>
      </c>
      <c r="C25" s="3">
        <v>2.5655831638405644</v>
      </c>
      <c r="D25" s="28">
        <v>1.8799999999999999E-3</v>
      </c>
      <c r="E25" s="16"/>
      <c r="F25" s="16"/>
      <c r="G25" s="16">
        <v>3.2981530343007898E-4</v>
      </c>
      <c r="H25" s="31">
        <v>5.0009999999999996E-4</v>
      </c>
      <c r="I25" s="16"/>
      <c r="J25" s="28">
        <v>8.0000000000000007E-5</v>
      </c>
      <c r="K25" s="16"/>
    </row>
    <row r="26" spans="2:11">
      <c r="B26" s="3">
        <v>18</v>
      </c>
      <c r="C26" s="3">
        <v>3.5655831638405644</v>
      </c>
      <c r="D26" s="28">
        <v>9.0499999999999999E-4</v>
      </c>
      <c r="E26" s="16"/>
      <c r="F26" s="16"/>
      <c r="G26" s="16">
        <v>6.5963060686015802E-5</v>
      </c>
      <c r="H26" s="31">
        <v>1.0001999999999999E-4</v>
      </c>
      <c r="I26" s="16"/>
      <c r="J26" s="28"/>
      <c r="K26" s="16"/>
    </row>
    <row r="27" spans="2:11">
      <c r="B27" s="3">
        <v>19</v>
      </c>
      <c r="C27" s="3">
        <v>4.56558316384056</v>
      </c>
      <c r="D27" s="16"/>
      <c r="E27" s="16"/>
      <c r="F27" s="16"/>
      <c r="G27" s="16">
        <v>3.9577836411609499E-5</v>
      </c>
      <c r="H27" s="31">
        <v>2.0003999999999999E-4</v>
      </c>
      <c r="I27" s="16"/>
      <c r="J27" s="16"/>
      <c r="K27" s="16"/>
    </row>
    <row r="28" spans="2:11" ht="15.75" thickBot="1">
      <c r="B28" s="3">
        <v>20</v>
      </c>
      <c r="C28" s="3">
        <v>5.56558316384056</v>
      </c>
      <c r="D28" s="16"/>
      <c r="E28" s="16"/>
      <c r="F28" s="16"/>
      <c r="G28" s="16"/>
      <c r="H28" s="31"/>
      <c r="I28" s="16"/>
      <c r="J28" s="16"/>
      <c r="K28" s="16"/>
    </row>
    <row r="29" spans="2:11" ht="30.75" thickBot="1">
      <c r="C29" s="4" t="s">
        <v>16</v>
      </c>
      <c r="D29" s="5">
        <f t="shared" ref="D29:K29" ca="1" si="0">IFERROR(FORECAST(LOG10($C$30),OFFSET($C$9,MATCH($C$30,D$10:D$28,-1),0,2,1),LOG10(OFFSET(D$9,MATCH($C$30,D$10:D$28,-1),0,2,1))),"")</f>
        <v>3.4290472422694798</v>
      </c>
      <c r="E29" s="5">
        <f t="shared" ca="1" si="0"/>
        <v>1.2904133072339619</v>
      </c>
      <c r="F29" s="5" t="str">
        <f t="shared" ca="1" si="0"/>
        <v/>
      </c>
      <c r="G29" s="5">
        <f t="shared" ca="1" si="0"/>
        <v>1.2318474679396658</v>
      </c>
      <c r="H29" s="5">
        <f t="shared" ca="1" si="0"/>
        <v>1.9348354399120753</v>
      </c>
      <c r="I29" s="6" t="str">
        <f t="shared" ca="1" si="0"/>
        <v/>
      </c>
      <c r="J29" s="6">
        <f ca="1">IFERROR(FORECAST(LOG10($C$30),OFFSET($C$9,MATCH($C$30,J$10:J$28,-1),0,2,1),LOG10(OFFSET(J$9,MATCH($C$30,J$10:J$28,-1),0,2,1))),"")</f>
        <v>0.66543399117944801</v>
      </c>
      <c r="K29" s="6" t="str">
        <f t="shared" ca="1" si="0"/>
        <v/>
      </c>
    </row>
    <row r="30" spans="2:11">
      <c r="C30" s="9">
        <v>1E-3</v>
      </c>
    </row>
  </sheetData>
  <mergeCells count="7">
    <mergeCell ref="A2:H2"/>
    <mergeCell ref="A3:H3"/>
    <mergeCell ref="A4:H4"/>
    <mergeCell ref="A5:H5"/>
    <mergeCell ref="B8:B9"/>
    <mergeCell ref="C8:C9"/>
    <mergeCell ref="D8:K8"/>
  </mergeCells>
  <phoneticPr fontId="15" type="noConversion"/>
  <conditionalFormatting sqref="H11:H28">
    <cfRule type="containsErrors" dxfId="0" priority="1">
      <formula>ISERROR(H11)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0"/>
  <sheetViews>
    <sheetView topLeftCell="A7" zoomScale="70" zoomScaleNormal="70" workbookViewId="0"/>
  </sheetViews>
  <sheetFormatPr defaultRowHeight="15"/>
  <cols>
    <col min="2" max="3" width="13.7109375" customWidth="1"/>
    <col min="4" max="11" width="16.7109375" customWidth="1"/>
  </cols>
  <sheetData>
    <row r="2" spans="1:11" ht="18.75">
      <c r="A2" s="41" t="s">
        <v>50</v>
      </c>
      <c r="B2" s="41"/>
      <c r="C2" s="41"/>
      <c r="D2" s="41"/>
      <c r="E2" s="41"/>
      <c r="F2" s="41"/>
      <c r="G2" s="41"/>
      <c r="H2" s="41"/>
    </row>
    <row r="3" spans="1:11" ht="18.75">
      <c r="A3" s="41" t="s">
        <v>5</v>
      </c>
      <c r="B3" s="41"/>
      <c r="C3" s="41"/>
      <c r="D3" s="41"/>
      <c r="E3" s="41"/>
      <c r="F3" s="41"/>
      <c r="G3" s="41"/>
      <c r="H3" s="41"/>
      <c r="I3" s="8"/>
    </row>
    <row r="4" spans="1:11" ht="18.75">
      <c r="A4" s="41" t="s">
        <v>11</v>
      </c>
      <c r="B4" s="41"/>
      <c r="C4" s="41"/>
      <c r="D4" s="41"/>
      <c r="E4" s="41"/>
      <c r="F4" s="41"/>
      <c r="G4" s="41"/>
      <c r="H4" s="41"/>
    </row>
    <row r="5" spans="1:11" ht="18.75">
      <c r="A5" s="41" t="s">
        <v>9</v>
      </c>
      <c r="B5" s="41"/>
      <c r="C5" s="41"/>
      <c r="D5" s="41"/>
      <c r="E5" s="41"/>
      <c r="F5" s="41"/>
      <c r="G5" s="41"/>
      <c r="H5" s="41"/>
    </row>
    <row r="6" spans="1:11" ht="18.75">
      <c r="A6" s="1"/>
      <c r="B6" s="1"/>
    </row>
    <row r="8" spans="1:11" ht="15" customHeight="1">
      <c r="B8" s="42" t="s">
        <v>7</v>
      </c>
      <c r="C8" s="42" t="s">
        <v>3</v>
      </c>
      <c r="D8" s="44" t="s">
        <v>22</v>
      </c>
      <c r="E8" s="45"/>
      <c r="F8" s="45"/>
      <c r="G8" s="45"/>
      <c r="H8" s="45"/>
      <c r="I8" s="45"/>
      <c r="J8" s="45"/>
      <c r="K8" s="46"/>
    </row>
    <row r="9" spans="1:11">
      <c r="B9" s="43"/>
      <c r="C9" s="43"/>
      <c r="D9" s="14" t="s">
        <v>24</v>
      </c>
      <c r="E9" s="14" t="s">
        <v>25</v>
      </c>
      <c r="F9" s="14" t="s">
        <v>26</v>
      </c>
      <c r="G9" s="14" t="s">
        <v>27</v>
      </c>
      <c r="H9" s="14" t="s">
        <v>29</v>
      </c>
      <c r="I9" s="14" t="s">
        <v>30</v>
      </c>
      <c r="J9" s="14" t="s">
        <v>31</v>
      </c>
      <c r="K9" s="14" t="s">
        <v>32</v>
      </c>
    </row>
    <row r="10" spans="1:11">
      <c r="B10" s="3">
        <v>2</v>
      </c>
      <c r="C10" s="3">
        <v>-12.434416836159439</v>
      </c>
      <c r="D10" s="16">
        <v>0.14599999999999999</v>
      </c>
      <c r="E10" s="16">
        <v>0.1003</v>
      </c>
      <c r="F10" s="16"/>
      <c r="G10" s="16">
        <v>0.10905545277263901</v>
      </c>
      <c r="H10" s="16">
        <v>0.14560000000000001</v>
      </c>
      <c r="I10" s="16">
        <v>0.15055299999999999</v>
      </c>
      <c r="J10" s="16">
        <v>7.0760000000000003E-2</v>
      </c>
      <c r="K10" s="16"/>
    </row>
    <row r="11" spans="1:11">
      <c r="B11" s="3">
        <v>3</v>
      </c>
      <c r="C11" s="3">
        <v>-11.434416836159439</v>
      </c>
      <c r="D11" s="16">
        <v>0.11799999999999999</v>
      </c>
      <c r="E11" s="16">
        <v>7.7100000000000002E-2</v>
      </c>
      <c r="F11" s="16"/>
      <c r="G11" s="16">
        <v>9.1454572728636399E-2</v>
      </c>
      <c r="H11" s="16">
        <v>0.12330000000000001</v>
      </c>
      <c r="I11" s="16">
        <v>0.12226099999999999</v>
      </c>
      <c r="J11" s="16">
        <v>5.4280000000000002E-2</v>
      </c>
      <c r="K11" s="16"/>
    </row>
    <row r="12" spans="1:11">
      <c r="B12" s="3">
        <v>4</v>
      </c>
      <c r="C12" s="3">
        <v>-10.434416836159439</v>
      </c>
      <c r="D12" s="16">
        <v>7.6399999999999996E-2</v>
      </c>
      <c r="E12" s="16">
        <v>5.7000000000000002E-2</v>
      </c>
      <c r="F12" s="16"/>
      <c r="G12" s="16">
        <v>6.5703285164258204E-2</v>
      </c>
      <c r="H12" s="16">
        <v>0.10100000000000001</v>
      </c>
      <c r="I12" s="16">
        <v>0.100151</v>
      </c>
      <c r="J12" s="16">
        <v>4.1200000000000001E-2</v>
      </c>
      <c r="K12" s="16"/>
    </row>
    <row r="13" spans="1:11">
      <c r="B13" s="3">
        <v>5</v>
      </c>
      <c r="C13" s="3">
        <v>-9.4344168361594392</v>
      </c>
      <c r="D13" s="16">
        <v>5.5500000000000001E-2</v>
      </c>
      <c r="E13" s="16">
        <v>4.0500000000000001E-2</v>
      </c>
      <c r="F13" s="16"/>
      <c r="G13" s="16">
        <v>5.1452572628631503E-2</v>
      </c>
      <c r="H13" s="16">
        <v>7.8700000000000006E-2</v>
      </c>
      <c r="I13" s="16">
        <v>7.82915E-2</v>
      </c>
      <c r="J13" s="16">
        <v>2.9839999999999998E-2</v>
      </c>
      <c r="K13" s="16"/>
    </row>
    <row r="14" spans="1:11">
      <c r="B14" s="3">
        <v>6</v>
      </c>
      <c r="C14" s="3">
        <v>-8.4344168361594374</v>
      </c>
      <c r="D14" s="16">
        <v>4.02E-2</v>
      </c>
      <c r="E14" s="16">
        <v>2.76E-2</v>
      </c>
      <c r="F14" s="16"/>
      <c r="G14" s="16">
        <v>3.6801840092004601E-2</v>
      </c>
      <c r="H14" s="16">
        <v>5.9400000000000001E-2</v>
      </c>
      <c r="I14" s="16">
        <v>5.8743700000000003E-2</v>
      </c>
      <c r="J14" s="16">
        <v>1.9560000000000001E-2</v>
      </c>
      <c r="K14" s="16"/>
    </row>
    <row r="15" spans="1:11">
      <c r="B15" s="3">
        <v>7</v>
      </c>
      <c r="C15" s="3">
        <v>-7.4344168361594356</v>
      </c>
      <c r="D15" s="16">
        <v>2.8299999999999999E-2</v>
      </c>
      <c r="E15" s="16">
        <v>1.89E-2</v>
      </c>
      <c r="F15" s="16"/>
      <c r="G15" s="16">
        <v>2.81014050702535E-2</v>
      </c>
      <c r="H15" s="16">
        <v>4.4200000000000003E-2</v>
      </c>
      <c r="I15" s="16">
        <v>4.1607999999999999E-2</v>
      </c>
      <c r="J15" s="16">
        <v>1.3559999999999999E-2</v>
      </c>
      <c r="K15" s="16"/>
    </row>
    <row r="16" spans="1:11">
      <c r="B16" s="3">
        <v>8</v>
      </c>
      <c r="C16" s="3">
        <v>-6.4344168361594356</v>
      </c>
      <c r="D16" s="16">
        <v>2.019E-2</v>
      </c>
      <c r="E16" s="16">
        <v>1.26E-2</v>
      </c>
      <c r="F16" s="16"/>
      <c r="G16" s="16">
        <v>1.84009200460022E-2</v>
      </c>
      <c r="H16" s="16">
        <v>3.1899999999999998E-2</v>
      </c>
      <c r="I16" s="16">
        <v>2.9597999999999999E-2</v>
      </c>
      <c r="J16" s="16">
        <v>8.5199999999999998E-3</v>
      </c>
      <c r="K16" s="16"/>
    </row>
    <row r="17" spans="2:11">
      <c r="B17" s="3">
        <v>9</v>
      </c>
      <c r="C17" s="3">
        <v>-5.4344168361594356</v>
      </c>
      <c r="D17" s="16">
        <v>1.3339999999999999E-2</v>
      </c>
      <c r="E17" s="16">
        <v>7.7999999999999996E-3</v>
      </c>
      <c r="F17" s="16"/>
      <c r="G17" s="16">
        <v>1.3100655032751599E-2</v>
      </c>
      <c r="H17" s="16">
        <v>2.2100000000000002E-2</v>
      </c>
      <c r="I17" s="16">
        <v>1.9648200000000001E-2</v>
      </c>
      <c r="J17" s="16">
        <v>5.3600000000000002E-3</v>
      </c>
      <c r="K17" s="16"/>
    </row>
    <row r="18" spans="2:11">
      <c r="B18" s="3">
        <v>10</v>
      </c>
      <c r="C18" s="3">
        <v>-4.4344168361594356</v>
      </c>
      <c r="D18" s="16">
        <v>8.7299999999999999E-3</v>
      </c>
      <c r="E18" s="16">
        <v>4.4999999999999997E-3</v>
      </c>
      <c r="F18" s="16"/>
      <c r="G18" s="16">
        <v>8.3504175208760599E-3</v>
      </c>
      <c r="H18" s="16">
        <v>1.44E-2</v>
      </c>
      <c r="I18" s="16">
        <v>1.30653E-2</v>
      </c>
      <c r="J18" s="16">
        <v>2.8E-3</v>
      </c>
      <c r="K18" s="16"/>
    </row>
    <row r="19" spans="2:11">
      <c r="B19" s="3">
        <v>11</v>
      </c>
      <c r="C19" s="3">
        <v>-3.4344168361594356</v>
      </c>
      <c r="D19" s="16">
        <v>5.1900000000000002E-3</v>
      </c>
      <c r="E19" s="16">
        <v>2.5999999999999999E-3</v>
      </c>
      <c r="F19" s="16"/>
      <c r="G19" s="16">
        <v>6.2503125156257999E-3</v>
      </c>
      <c r="H19" s="16">
        <v>9.5200000000000007E-3</v>
      </c>
      <c r="I19" s="16">
        <v>7.7386900000000003E-3</v>
      </c>
      <c r="J19" s="16">
        <v>1.5200000000000001E-3</v>
      </c>
      <c r="K19" s="16"/>
    </row>
    <row r="20" spans="2:11">
      <c r="B20" s="3">
        <v>12</v>
      </c>
      <c r="C20" s="3">
        <v>-2.4344168361594356</v>
      </c>
      <c r="D20" s="16">
        <v>3.16E-3</v>
      </c>
      <c r="E20" s="16">
        <v>1.5E-3</v>
      </c>
      <c r="F20" s="16"/>
      <c r="G20" s="16">
        <v>4.05020251012556E-3</v>
      </c>
      <c r="H20" s="16">
        <v>5.7000000000000002E-3</v>
      </c>
      <c r="I20" s="16">
        <v>4.6733699999999996E-3</v>
      </c>
      <c r="J20" s="16">
        <v>8.4000000000000003E-4</v>
      </c>
      <c r="K20" s="16"/>
    </row>
    <row r="21" spans="2:11">
      <c r="B21" s="3">
        <v>13</v>
      </c>
      <c r="C21" s="3">
        <v>-1.4344168361594356</v>
      </c>
      <c r="D21" s="16">
        <v>1.7799999999999999E-3</v>
      </c>
      <c r="E21" s="16">
        <v>8.0000000000000004E-4</v>
      </c>
      <c r="F21" s="16"/>
      <c r="G21" s="16">
        <v>3.00015000750042E-3</v>
      </c>
      <c r="H21" s="16">
        <v>3.5699999999999998E-3</v>
      </c>
      <c r="I21" s="16">
        <v>2.4623100000000001E-3</v>
      </c>
      <c r="J21" s="16">
        <v>3.2000000000000003E-4</v>
      </c>
      <c r="K21" s="16"/>
    </row>
    <row r="22" spans="2:11">
      <c r="B22" s="3">
        <v>14</v>
      </c>
      <c r="C22" s="3">
        <v>-0.4344168361594356</v>
      </c>
      <c r="D22" s="16">
        <v>1.0399999999999999E-3</v>
      </c>
      <c r="E22" s="16"/>
      <c r="F22" s="16"/>
      <c r="G22" s="16">
        <v>1.6001300065002801E-3</v>
      </c>
      <c r="H22" s="16">
        <v>2E-3</v>
      </c>
      <c r="I22" s="16">
        <v>9.0452299999999996E-4</v>
      </c>
      <c r="J22" s="16">
        <v>1.2E-4</v>
      </c>
      <c r="K22" s="16"/>
    </row>
    <row r="23" spans="2:11">
      <c r="B23" s="3">
        <v>15</v>
      </c>
      <c r="C23" s="3">
        <v>0.5655831638405644</v>
      </c>
      <c r="D23" s="16">
        <v>5.5999999999999995E-4</v>
      </c>
      <c r="E23" s="16"/>
      <c r="F23" s="16"/>
      <c r="G23" s="16">
        <v>8.5005250262513001E-4</v>
      </c>
      <c r="H23" s="16">
        <v>1.1800000000000001E-3</v>
      </c>
      <c r="I23" s="16">
        <v>5.5276399999999997E-4</v>
      </c>
      <c r="J23" s="16"/>
      <c r="K23" s="16"/>
    </row>
    <row r="24" spans="2:11">
      <c r="B24" s="3">
        <v>16</v>
      </c>
      <c r="C24" s="3">
        <v>1.5655831638405644</v>
      </c>
      <c r="D24" s="16"/>
      <c r="E24" s="16"/>
      <c r="F24" s="16"/>
      <c r="G24" s="16"/>
      <c r="H24" s="16">
        <v>6.6E-4</v>
      </c>
      <c r="I24" s="16">
        <v>2.01005E-4</v>
      </c>
      <c r="J24" s="16"/>
      <c r="K24" s="16"/>
    </row>
    <row r="25" spans="2:11">
      <c r="B25" s="3">
        <v>17</v>
      </c>
      <c r="C25" s="3">
        <v>2.5655831638405644</v>
      </c>
      <c r="D25" s="16"/>
      <c r="E25" s="16"/>
      <c r="F25" s="16"/>
      <c r="G25" s="16"/>
      <c r="H25" s="16">
        <v>4.6999999999999999E-4</v>
      </c>
      <c r="I25" s="16">
        <v>1.00503E-4</v>
      </c>
      <c r="J25" s="16"/>
      <c r="K25" s="16"/>
    </row>
    <row r="26" spans="2:11">
      <c r="B26" s="3">
        <v>18</v>
      </c>
      <c r="C26" s="3">
        <v>3.5655831638405644</v>
      </c>
      <c r="D26" s="16"/>
      <c r="E26" s="16"/>
      <c r="F26" s="16"/>
      <c r="G26" s="16"/>
      <c r="H26" s="16">
        <v>3.1E-4</v>
      </c>
      <c r="I26" s="16"/>
      <c r="J26" s="16"/>
      <c r="K26" s="16"/>
    </row>
    <row r="27" spans="2:11">
      <c r="B27" s="3">
        <v>19</v>
      </c>
      <c r="C27" s="3">
        <v>4.56558316384056</v>
      </c>
      <c r="D27" s="16"/>
      <c r="E27" s="16"/>
      <c r="F27" s="16"/>
      <c r="G27" s="16"/>
      <c r="H27" s="16">
        <v>1.6000000000000001E-4</v>
      </c>
      <c r="I27" s="16"/>
      <c r="J27" s="16"/>
      <c r="K27" s="16"/>
    </row>
    <row r="28" spans="2:11" ht="15.75" thickBot="1">
      <c r="B28" s="3">
        <v>20</v>
      </c>
      <c r="C28" s="3">
        <v>5.56558316384056</v>
      </c>
      <c r="D28" s="16"/>
      <c r="E28" s="16"/>
      <c r="F28" s="16"/>
      <c r="G28" s="16"/>
      <c r="H28" s="16">
        <v>6.9999999999999994E-5</v>
      </c>
      <c r="I28" s="16"/>
      <c r="J28" s="16"/>
      <c r="K28" s="16"/>
    </row>
    <row r="29" spans="2:11" ht="30.75" thickBot="1">
      <c r="C29" s="4" t="s">
        <v>16</v>
      </c>
      <c r="D29" s="5">
        <f t="shared" ref="D29:K29" ca="1" si="0">IFERROR(FORECAST(LOG10($C$30),OFFSET($C$9,MATCH($C$30,D$10:D$28,-1),0,2,1),LOG10(OFFSET(D$9,MATCH($C$30,D$10:D$28,-1),0,2,1))),"")</f>
        <v>-0.37105943872695413</v>
      </c>
      <c r="E29" s="5">
        <f t="shared" ca="1" si="0"/>
        <v>-1.7893969147336879</v>
      </c>
      <c r="F29" s="5" t="str">
        <f t="shared" ca="1" si="0"/>
        <v/>
      </c>
      <c r="G29" s="5">
        <f t="shared" ca="1" si="0"/>
        <v>0.30875096549102921</v>
      </c>
      <c r="H29" s="5">
        <f t="shared" ca="1" si="0"/>
        <v>0.85044706409767734</v>
      </c>
      <c r="I29" s="6">
        <f t="shared" ca="1" si="0"/>
        <v>-0.53461934111584952</v>
      </c>
      <c r="J29" s="6">
        <f ca="1">IFERROR(FORECAST(LOG10($C$30),OFFSET($C$9,MATCH($C$30,J$10:J$28,-1),0,2,1),LOG10(OFFSET(J$9,MATCH($C$30,J$10:J$28,-1),0,2,1))),"")</f>
        <v>-2.7284044477367058</v>
      </c>
      <c r="K29" s="6" t="str">
        <f t="shared" ca="1" si="0"/>
        <v/>
      </c>
    </row>
    <row r="30" spans="2:11">
      <c r="C30" s="9">
        <v>1E-3</v>
      </c>
    </row>
  </sheetData>
  <mergeCells count="7">
    <mergeCell ref="A2:H2"/>
    <mergeCell ref="A3:H3"/>
    <mergeCell ref="A4:H4"/>
    <mergeCell ref="A5:H5"/>
    <mergeCell ref="B8:B9"/>
    <mergeCell ref="C8:C9"/>
    <mergeCell ref="D8:K8"/>
  </mergeCells>
  <phoneticPr fontId="15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0"/>
  <sheetViews>
    <sheetView zoomScale="70" zoomScaleNormal="70" workbookViewId="0"/>
  </sheetViews>
  <sheetFormatPr defaultRowHeight="15"/>
  <cols>
    <col min="2" max="3" width="13.7109375" customWidth="1"/>
    <col min="4" max="11" width="16.7109375" customWidth="1"/>
  </cols>
  <sheetData>
    <row r="2" spans="1:11" ht="18.75">
      <c r="A2" s="41" t="s">
        <v>51</v>
      </c>
      <c r="B2" s="41"/>
      <c r="C2" s="41"/>
      <c r="D2" s="41"/>
      <c r="E2" s="41"/>
      <c r="F2" s="41"/>
      <c r="G2" s="41"/>
      <c r="H2" s="41"/>
    </row>
    <row r="3" spans="1:11" ht="18.75">
      <c r="A3" s="41" t="s">
        <v>5</v>
      </c>
      <c r="B3" s="41"/>
      <c r="C3" s="41"/>
      <c r="D3" s="41"/>
      <c r="E3" s="41"/>
      <c r="F3" s="41"/>
      <c r="G3" s="41"/>
      <c r="H3" s="41"/>
      <c r="I3" s="8"/>
    </row>
    <row r="4" spans="1:11" ht="18.75">
      <c r="A4" s="41" t="s">
        <v>11</v>
      </c>
      <c r="B4" s="41"/>
      <c r="C4" s="41"/>
      <c r="D4" s="41"/>
      <c r="E4" s="41"/>
      <c r="F4" s="41"/>
      <c r="G4" s="41"/>
      <c r="H4" s="41"/>
    </row>
    <row r="5" spans="1:11" ht="18.75">
      <c r="A5" s="41" t="s">
        <v>8</v>
      </c>
      <c r="B5" s="41"/>
      <c r="C5" s="41"/>
      <c r="D5" s="41"/>
      <c r="E5" s="41"/>
      <c r="F5" s="41"/>
      <c r="G5" s="41"/>
      <c r="H5" s="41"/>
    </row>
    <row r="6" spans="1:11" ht="18.75">
      <c r="A6" s="1"/>
      <c r="B6" s="1"/>
    </row>
    <row r="8" spans="1:11" ht="15" customHeight="1">
      <c r="B8" s="42" t="s">
        <v>7</v>
      </c>
      <c r="C8" s="42" t="s">
        <v>3</v>
      </c>
      <c r="D8" s="44" t="s">
        <v>23</v>
      </c>
      <c r="E8" s="45"/>
      <c r="F8" s="45"/>
      <c r="G8" s="45"/>
      <c r="H8" s="45"/>
      <c r="I8" s="45"/>
      <c r="J8" s="45"/>
      <c r="K8" s="46"/>
    </row>
    <row r="9" spans="1:11">
      <c r="B9" s="43"/>
      <c r="C9" s="43"/>
      <c r="D9" s="14" t="s">
        <v>24</v>
      </c>
      <c r="E9" s="14" t="s">
        <v>25</v>
      </c>
      <c r="F9" s="14" t="s">
        <v>26</v>
      </c>
      <c r="G9" s="14" t="s">
        <v>27</v>
      </c>
      <c r="H9" s="14" t="s">
        <v>29</v>
      </c>
      <c r="I9" s="14" t="s">
        <v>30</v>
      </c>
      <c r="J9" s="14" t="s">
        <v>31</v>
      </c>
      <c r="K9" s="14" t="s">
        <v>32</v>
      </c>
    </row>
    <row r="10" spans="1:11">
      <c r="B10" s="3">
        <v>2</v>
      </c>
      <c r="C10" s="3">
        <v>-12.434416836159439</v>
      </c>
      <c r="D10" s="16">
        <v>9.6000000000000002E-2</v>
      </c>
      <c r="E10" s="16">
        <v>5.57E-2</v>
      </c>
      <c r="F10" s="16"/>
      <c r="G10" s="16">
        <v>6.2253112999999999E-2</v>
      </c>
      <c r="H10" s="16">
        <v>8.1761639999999997E-2</v>
      </c>
      <c r="I10" s="16"/>
      <c r="J10" s="16">
        <v>0.12903999999999999</v>
      </c>
      <c r="K10" s="16"/>
    </row>
    <row r="11" spans="1:11">
      <c r="B11" s="3">
        <v>3</v>
      </c>
      <c r="C11" s="3">
        <v>-11.434416836159439</v>
      </c>
      <c r="D11" s="16">
        <v>7.5499999999999998E-2</v>
      </c>
      <c r="E11" s="16">
        <v>3.9699999999999999E-2</v>
      </c>
      <c r="F11" s="16"/>
      <c r="G11" s="16">
        <v>4.3902194999999998E-2</v>
      </c>
      <c r="H11" s="16">
        <v>6.3971280000000005E-2</v>
      </c>
      <c r="I11" s="16">
        <v>4.64824E-2</v>
      </c>
      <c r="J11" s="16">
        <v>9.8320000000000005E-2</v>
      </c>
      <c r="K11" s="16"/>
    </row>
    <row r="12" spans="1:11">
      <c r="B12" s="3">
        <v>4</v>
      </c>
      <c r="C12" s="3">
        <v>-10.434416836159439</v>
      </c>
      <c r="D12" s="16">
        <v>5.4399999999999997E-2</v>
      </c>
      <c r="E12" s="16">
        <v>2.7099999999999999E-2</v>
      </c>
      <c r="F12" s="16"/>
      <c r="G12" s="16">
        <v>3.300165E-2</v>
      </c>
      <c r="H12" s="16">
        <v>4.8300969999999999E-2</v>
      </c>
      <c r="I12" s="16">
        <v>3.3266299999999999E-2</v>
      </c>
      <c r="J12" s="16">
        <v>7.324E-2</v>
      </c>
      <c r="K12" s="16"/>
    </row>
    <row r="13" spans="1:11">
      <c r="B13" s="3">
        <v>5</v>
      </c>
      <c r="C13" s="3">
        <v>-9.4344168361594392</v>
      </c>
      <c r="D13" s="16">
        <v>3.9800000000000002E-2</v>
      </c>
      <c r="E13" s="16">
        <v>1.7600000000000001E-2</v>
      </c>
      <c r="F13" s="16"/>
      <c r="G13" s="16">
        <v>2.3401169999999999E-2</v>
      </c>
      <c r="H13" s="16">
        <v>3.4570690000000001E-2</v>
      </c>
      <c r="I13" s="16">
        <v>2.2512600000000001E-2</v>
      </c>
      <c r="J13" s="16">
        <v>5.1360000000000003E-2</v>
      </c>
      <c r="K13" s="16"/>
    </row>
    <row r="14" spans="1:11">
      <c r="B14" s="3">
        <v>6</v>
      </c>
      <c r="C14" s="3">
        <v>-8.4344168361594374</v>
      </c>
      <c r="D14" s="16">
        <v>2.81E-2</v>
      </c>
      <c r="E14" s="16">
        <v>1.09E-2</v>
      </c>
      <c r="F14" s="16"/>
      <c r="G14" s="16">
        <v>1.199044E-2</v>
      </c>
      <c r="H14" s="16">
        <v>2.3820480000000002E-2</v>
      </c>
      <c r="I14" s="16">
        <v>1.5879399999999998E-2</v>
      </c>
      <c r="J14" s="16">
        <v>3.3799999999999997E-2</v>
      </c>
      <c r="K14" s="16"/>
    </row>
    <row r="15" spans="1:11">
      <c r="B15" s="3">
        <v>7</v>
      </c>
      <c r="C15" s="3">
        <v>-7.4344168361594356</v>
      </c>
      <c r="D15" s="16">
        <v>1.9E-2</v>
      </c>
      <c r="E15" s="16">
        <v>6.7000000000000002E-3</v>
      </c>
      <c r="F15" s="16"/>
      <c r="G15" s="16">
        <v>6.5003250000000004E-3</v>
      </c>
      <c r="H15" s="16">
        <v>1.6070319999999999E-2</v>
      </c>
      <c r="I15" s="16">
        <v>9.8492500000000004E-3</v>
      </c>
      <c r="J15" s="16">
        <v>2.0480000000000002E-2</v>
      </c>
      <c r="K15" s="16"/>
    </row>
    <row r="16" spans="1:11">
      <c r="B16" s="3">
        <v>8</v>
      </c>
      <c r="C16" s="3">
        <v>-6.4344168361594356</v>
      </c>
      <c r="D16" s="16">
        <v>1.0630000000000001E-2</v>
      </c>
      <c r="E16" s="16">
        <v>4.0000000000000001E-3</v>
      </c>
      <c r="F16" s="16"/>
      <c r="G16" s="16">
        <v>4.0502029999999996E-3</v>
      </c>
      <c r="H16" s="16">
        <v>1.031021E-2</v>
      </c>
      <c r="I16" s="16">
        <v>5.2763799999999998E-3</v>
      </c>
      <c r="J16" s="16">
        <v>1.196E-2</v>
      </c>
      <c r="K16" s="16"/>
    </row>
    <row r="17" spans="2:11">
      <c r="B17" s="3">
        <v>9</v>
      </c>
      <c r="C17" s="3">
        <v>-5.4344168361594356</v>
      </c>
      <c r="D17" s="16">
        <v>6.5300000000000002E-3</v>
      </c>
      <c r="E17" s="16">
        <v>2.0999999999999999E-3</v>
      </c>
      <c r="F17" s="16"/>
      <c r="G17" s="16">
        <v>2.3001150000000001E-3</v>
      </c>
      <c r="H17" s="16">
        <v>6.4001279999999997E-3</v>
      </c>
      <c r="I17" s="16">
        <v>2.96482E-3</v>
      </c>
      <c r="J17" s="16">
        <v>6.0400000000000002E-3</v>
      </c>
      <c r="K17" s="16"/>
    </row>
    <row r="18" spans="2:11">
      <c r="B18" s="3">
        <v>10</v>
      </c>
      <c r="C18" s="3">
        <v>-4.4344168361594356</v>
      </c>
      <c r="D18" s="16">
        <v>4.1900000000000001E-3</v>
      </c>
      <c r="E18" s="16">
        <v>1E-3</v>
      </c>
      <c r="F18" s="16"/>
      <c r="G18" s="16">
        <v>1.100055E-3</v>
      </c>
      <c r="H18" s="16">
        <v>3.6300730000000002E-3</v>
      </c>
      <c r="I18" s="16">
        <v>1.7085399999999999E-3</v>
      </c>
      <c r="J18" s="16">
        <v>2.7599999999999999E-3</v>
      </c>
      <c r="K18" s="16"/>
    </row>
    <row r="19" spans="2:11">
      <c r="B19" s="3">
        <v>11</v>
      </c>
      <c r="C19" s="3">
        <v>-3.4344168361594356</v>
      </c>
      <c r="D19" s="16">
        <v>2.3700000000000001E-3</v>
      </c>
      <c r="E19" s="16">
        <v>5.9999999999999995E-4</v>
      </c>
      <c r="F19" s="16"/>
      <c r="G19" s="16">
        <v>9.0004500000000003E-4</v>
      </c>
      <c r="H19" s="16">
        <v>2.200044E-3</v>
      </c>
      <c r="I19" s="16">
        <v>7.0351799999999998E-4</v>
      </c>
      <c r="J19" s="16">
        <v>1.6800000000000001E-3</v>
      </c>
      <c r="K19" s="16"/>
    </row>
    <row r="20" spans="2:11">
      <c r="B20" s="3">
        <v>12</v>
      </c>
      <c r="C20" s="3">
        <v>-2.4344168361594356</v>
      </c>
      <c r="D20" s="16">
        <v>1.24E-3</v>
      </c>
      <c r="E20" s="16"/>
      <c r="F20" s="16"/>
      <c r="G20" s="16"/>
      <c r="H20" s="16">
        <v>1.090022E-3</v>
      </c>
      <c r="I20" s="16">
        <v>3.0150799999999997E-4</v>
      </c>
      <c r="J20" s="16">
        <v>6.8000000000000005E-4</v>
      </c>
      <c r="K20" s="16"/>
    </row>
    <row r="21" spans="2:11">
      <c r="B21" s="3">
        <v>13</v>
      </c>
      <c r="C21" s="3">
        <v>-1.4344168361594356</v>
      </c>
      <c r="D21" s="16">
        <v>6.8000000000000005E-4</v>
      </c>
      <c r="E21" s="16"/>
      <c r="F21" s="16"/>
      <c r="G21" s="16"/>
      <c r="H21" s="16">
        <v>5.0000999999999995E-4</v>
      </c>
      <c r="I21" s="16">
        <v>2.01005E-4</v>
      </c>
      <c r="J21" s="16">
        <v>4.0000000000000003E-5</v>
      </c>
      <c r="K21" s="16"/>
    </row>
    <row r="22" spans="2:11">
      <c r="B22" s="3">
        <v>14</v>
      </c>
      <c r="C22" s="3">
        <v>-0.4344168361594356</v>
      </c>
      <c r="D22" s="16"/>
      <c r="E22" s="16"/>
      <c r="F22" s="16"/>
      <c r="G22" s="16"/>
      <c r="H22" s="16">
        <v>2.8000559999999999E-4</v>
      </c>
      <c r="I22" s="16">
        <v>1.00503E-4</v>
      </c>
      <c r="J22" s="16"/>
      <c r="K22" s="16"/>
    </row>
    <row r="23" spans="2:11">
      <c r="B23" s="3">
        <v>15</v>
      </c>
      <c r="C23" s="3">
        <v>0.5655831638405644</v>
      </c>
      <c r="D23" s="16"/>
      <c r="E23" s="16"/>
      <c r="F23" s="16"/>
      <c r="G23" s="16"/>
      <c r="H23" s="16">
        <v>1.2000239999999999E-4</v>
      </c>
      <c r="I23" s="16">
        <v>5.0251299999999998E-5</v>
      </c>
      <c r="J23" s="16"/>
      <c r="K23" s="16"/>
    </row>
    <row r="24" spans="2:11">
      <c r="B24" s="3">
        <v>16</v>
      </c>
      <c r="C24" s="3">
        <v>1.5655831638405644</v>
      </c>
      <c r="D24" s="16"/>
      <c r="E24" s="16"/>
      <c r="F24" s="16"/>
      <c r="G24" s="16"/>
      <c r="H24" s="16">
        <v>7.0001399999999997E-5</v>
      </c>
      <c r="I24" s="16"/>
      <c r="J24" s="16"/>
      <c r="K24" s="16"/>
    </row>
    <row r="25" spans="2:11">
      <c r="B25" s="3">
        <v>17</v>
      </c>
      <c r="C25" s="3">
        <v>2.5655831638405644</v>
      </c>
      <c r="D25" s="16"/>
      <c r="E25" s="16"/>
      <c r="F25" s="16"/>
      <c r="G25" s="16"/>
      <c r="H25" s="16">
        <v>5.0000999999999998E-5</v>
      </c>
      <c r="I25" s="16"/>
      <c r="J25" s="16"/>
      <c r="K25" s="16"/>
    </row>
    <row r="26" spans="2:11">
      <c r="B26" s="3">
        <v>18</v>
      </c>
      <c r="C26" s="3">
        <v>3.5655831638405644</v>
      </c>
      <c r="D26" s="16"/>
      <c r="E26" s="16"/>
      <c r="F26" s="16"/>
      <c r="G26" s="16"/>
      <c r="H26" s="16">
        <v>2.0000399999999999E-5</v>
      </c>
      <c r="I26" s="16"/>
      <c r="J26" s="16"/>
      <c r="K26" s="16"/>
    </row>
    <row r="27" spans="2:11">
      <c r="B27" s="3">
        <v>19</v>
      </c>
      <c r="C27" s="3">
        <v>4.56558316384056</v>
      </c>
      <c r="D27" s="16"/>
      <c r="E27" s="16"/>
      <c r="F27" s="16"/>
      <c r="G27" s="16"/>
      <c r="H27" s="16">
        <v>1.00002E-5</v>
      </c>
      <c r="I27" s="16"/>
      <c r="J27" s="16"/>
      <c r="K27" s="16"/>
    </row>
    <row r="28" spans="2:11" ht="15.75" thickBot="1">
      <c r="B28" s="3">
        <v>20</v>
      </c>
      <c r="C28" s="3">
        <v>5.56558316384056</v>
      </c>
      <c r="D28" s="16"/>
      <c r="E28" s="16"/>
      <c r="F28" s="16"/>
      <c r="G28" s="16"/>
      <c r="H28" s="16">
        <v>1.00002E-5</v>
      </c>
      <c r="I28" s="16"/>
      <c r="J28" s="16"/>
      <c r="K28" s="16"/>
    </row>
    <row r="29" spans="2:11" ht="30.75" thickBot="1">
      <c r="C29" s="4" t="s">
        <v>16</v>
      </c>
      <c r="D29" s="5">
        <f t="shared" ref="D29:K29" ca="1" si="0">IFERROR(FORECAST(LOG10($C$30),OFFSET($C$9,MATCH($C$30,D$10:D$28,-1),0,2,1),LOG10(OFFSET(D$9,MATCH($C$30,D$10:D$28,-1),0,2,1))),"")</f>
        <v>-2.0763596805712012</v>
      </c>
      <c r="E29" s="5">
        <f t="shared" ca="1" si="0"/>
        <v>-4.4344168361594356</v>
      </c>
      <c r="F29" s="5" t="str">
        <f t="shared" ca="1" si="0"/>
        <v/>
      </c>
      <c r="G29" s="5">
        <f t="shared" ca="1" si="0"/>
        <v>-3.9592095402722691</v>
      </c>
      <c r="H29" s="5">
        <f t="shared" ca="1" si="0"/>
        <v>-2.3238110261881193</v>
      </c>
      <c r="I29" s="6">
        <f t="shared" ca="1" si="0"/>
        <v>-3.8307443598050614</v>
      </c>
      <c r="J29" s="6">
        <f ca="1">IFERROR(FORECAST(LOG10($C$30),OFFSET($C$9,MATCH($C$30,J$10:J$28,-1),0,2,1),LOG10(OFFSET(J$9,MATCH($C$30,J$10:J$28,-1),0,2,1))),"")</f>
        <v>-2.8608194072970283</v>
      </c>
      <c r="K29" s="6" t="str">
        <f t="shared" ca="1" si="0"/>
        <v/>
      </c>
    </row>
    <row r="30" spans="2:11">
      <c r="C30" s="9">
        <v>1E-3</v>
      </c>
    </row>
  </sheetData>
  <mergeCells count="7">
    <mergeCell ref="A2:H2"/>
    <mergeCell ref="A3:H3"/>
    <mergeCell ref="A4:H4"/>
    <mergeCell ref="B8:B9"/>
    <mergeCell ref="C8:C9"/>
    <mergeCell ref="D8:K8"/>
    <mergeCell ref="A5:H5"/>
  </mergeCells>
  <phoneticPr fontId="15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0"/>
  <sheetViews>
    <sheetView zoomScale="70" zoomScaleNormal="70" workbookViewId="0"/>
  </sheetViews>
  <sheetFormatPr defaultRowHeight="15"/>
  <cols>
    <col min="2" max="3" width="13.7109375" customWidth="1"/>
    <col min="4" max="11" width="16.7109375" customWidth="1"/>
  </cols>
  <sheetData>
    <row r="2" spans="1:11" ht="18.75">
      <c r="A2" s="41" t="s">
        <v>52</v>
      </c>
      <c r="B2" s="41"/>
      <c r="C2" s="41"/>
      <c r="D2" s="41"/>
      <c r="E2" s="41"/>
      <c r="F2" s="41"/>
      <c r="G2" s="41"/>
      <c r="H2" s="41"/>
    </row>
    <row r="3" spans="1:11" ht="18.75">
      <c r="A3" s="41" t="s">
        <v>5</v>
      </c>
      <c r="B3" s="41"/>
      <c r="C3" s="41"/>
      <c r="D3" s="41"/>
      <c r="E3" s="41"/>
      <c r="F3" s="41"/>
      <c r="G3" s="41"/>
      <c r="H3" s="41"/>
      <c r="I3" s="8"/>
    </row>
    <row r="4" spans="1:11" ht="18.75">
      <c r="A4" s="41" t="s">
        <v>11</v>
      </c>
      <c r="B4" s="41"/>
      <c r="C4" s="41"/>
      <c r="D4" s="41"/>
      <c r="E4" s="41"/>
      <c r="F4" s="41"/>
      <c r="G4" s="41"/>
      <c r="H4" s="41"/>
    </row>
    <row r="5" spans="1:11" ht="18.75">
      <c r="A5" s="41" t="s">
        <v>9</v>
      </c>
      <c r="B5" s="41"/>
      <c r="C5" s="41"/>
      <c r="D5" s="41"/>
      <c r="E5" s="41"/>
      <c r="F5" s="41"/>
      <c r="G5" s="41"/>
      <c r="H5" s="41"/>
    </row>
    <row r="6" spans="1:11" ht="18.75">
      <c r="A6" s="1"/>
      <c r="B6" s="1"/>
    </row>
    <row r="8" spans="1:11" ht="15" customHeight="1">
      <c r="B8" s="42" t="s">
        <v>7</v>
      </c>
      <c r="C8" s="42" t="s">
        <v>3</v>
      </c>
      <c r="D8" s="44" t="s">
        <v>23</v>
      </c>
      <c r="E8" s="45"/>
      <c r="F8" s="45"/>
      <c r="G8" s="45"/>
      <c r="H8" s="45"/>
      <c r="I8" s="45"/>
      <c r="J8" s="45"/>
      <c r="K8" s="46"/>
    </row>
    <row r="9" spans="1:11">
      <c r="B9" s="43"/>
      <c r="C9" s="43"/>
      <c r="D9" s="14" t="s">
        <v>24</v>
      </c>
      <c r="E9" s="14" t="s">
        <v>25</v>
      </c>
      <c r="F9" s="14" t="s">
        <v>26</v>
      </c>
      <c r="G9" s="14" t="s">
        <v>27</v>
      </c>
      <c r="H9" s="14" t="s">
        <v>29</v>
      </c>
      <c r="I9" s="14" t="s">
        <v>30</v>
      </c>
      <c r="J9" s="14" t="s">
        <v>31</v>
      </c>
      <c r="K9" s="14" t="s">
        <v>32</v>
      </c>
    </row>
    <row r="10" spans="1:11">
      <c r="B10" s="3">
        <v>2</v>
      </c>
      <c r="C10" s="3">
        <v>-12.434416836159439</v>
      </c>
      <c r="D10" s="16">
        <v>0.1305</v>
      </c>
      <c r="E10" s="16">
        <v>8.4599999999999995E-2</v>
      </c>
      <c r="F10" s="16"/>
      <c r="G10" s="16">
        <v>0.108805440272014</v>
      </c>
      <c r="H10" s="16">
        <v>0.13444999999999999</v>
      </c>
      <c r="I10" s="16"/>
      <c r="J10" s="16">
        <v>7.5639999999999999E-2</v>
      </c>
      <c r="K10" s="16"/>
    </row>
    <row r="11" spans="1:11">
      <c r="B11" s="3">
        <v>3</v>
      </c>
      <c r="C11" s="3">
        <v>-11.434416836159439</v>
      </c>
      <c r="D11" s="16">
        <v>9.7500000000000003E-2</v>
      </c>
      <c r="E11" s="16">
        <v>6.3500000000000001E-2</v>
      </c>
      <c r="F11" s="16"/>
      <c r="G11" s="16">
        <v>8.8954447722386101E-2</v>
      </c>
      <c r="H11" s="16">
        <v>0.11215</v>
      </c>
      <c r="I11" s="16">
        <v>8.2964800000000005E-2</v>
      </c>
      <c r="J11" s="16">
        <v>5.8560000000000001E-2</v>
      </c>
      <c r="K11" s="16"/>
    </row>
    <row r="12" spans="1:11">
      <c r="B12" s="3">
        <v>4</v>
      </c>
      <c r="C12" s="3">
        <v>-10.434416836159439</v>
      </c>
      <c r="D12" s="16">
        <v>7.22E-2</v>
      </c>
      <c r="E12" s="16">
        <v>4.5999999999999999E-2</v>
      </c>
      <c r="F12" s="16"/>
      <c r="G12" s="16">
        <v>6.7103355167758297E-2</v>
      </c>
      <c r="H12" s="16">
        <v>8.9849999999999999E-2</v>
      </c>
      <c r="I12" s="16">
        <v>6.40704E-2</v>
      </c>
      <c r="J12" s="16">
        <v>4.3920000000000001E-2</v>
      </c>
      <c r="K12" s="16"/>
    </row>
    <row r="13" spans="1:11">
      <c r="B13" s="3">
        <v>5</v>
      </c>
      <c r="C13" s="3">
        <v>-9.4344168361594392</v>
      </c>
      <c r="D13" s="16">
        <v>0.05</v>
      </c>
      <c r="E13" s="16">
        <v>3.2099999999999997E-2</v>
      </c>
      <c r="F13" s="16"/>
      <c r="G13" s="16">
        <v>4.9952497624881298E-2</v>
      </c>
      <c r="H13" s="16">
        <v>6.905E-2</v>
      </c>
      <c r="I13" s="16">
        <v>4.7889399999999999E-2</v>
      </c>
      <c r="J13" s="16">
        <v>3.2719999999999999E-2</v>
      </c>
      <c r="K13" s="16"/>
    </row>
    <row r="14" spans="1:11">
      <c r="B14" s="3">
        <v>6</v>
      </c>
      <c r="C14" s="3">
        <v>-8.4344168361594374</v>
      </c>
      <c r="D14" s="16">
        <v>3.2800000000000003E-2</v>
      </c>
      <c r="E14" s="16">
        <v>2.18E-2</v>
      </c>
      <c r="F14" s="16"/>
      <c r="G14" s="16">
        <v>3.5651782589129502E-2</v>
      </c>
      <c r="H14" s="16">
        <v>5.1799999999999999E-2</v>
      </c>
      <c r="I14" s="16">
        <v>3.48744E-2</v>
      </c>
      <c r="J14" s="16">
        <v>2.3800000000000002E-2</v>
      </c>
      <c r="K14" s="16"/>
    </row>
    <row r="15" spans="1:11">
      <c r="B15" s="3">
        <v>7</v>
      </c>
      <c r="C15" s="3">
        <v>-7.4344168361594356</v>
      </c>
      <c r="D15" s="16">
        <v>2.1700000000000001E-2</v>
      </c>
      <c r="E15" s="16">
        <v>1.4999999999999999E-2</v>
      </c>
      <c r="F15" s="16"/>
      <c r="G15" s="16">
        <v>2.70513525676284E-2</v>
      </c>
      <c r="H15" s="16">
        <v>3.805E-2</v>
      </c>
      <c r="I15" s="16">
        <v>2.32161E-2</v>
      </c>
      <c r="J15" s="16">
        <v>1.6279999999999999E-2</v>
      </c>
      <c r="K15" s="16"/>
    </row>
    <row r="16" spans="1:11">
      <c r="B16" s="3">
        <v>8</v>
      </c>
      <c r="C16" s="3">
        <v>-6.4344168361594356</v>
      </c>
      <c r="D16" s="16">
        <v>1.358E-2</v>
      </c>
      <c r="E16" s="16">
        <v>0.01</v>
      </c>
      <c r="F16" s="16"/>
      <c r="G16" s="16">
        <v>1.6800840042002101E-2</v>
      </c>
      <c r="H16" s="16">
        <v>2.7E-2</v>
      </c>
      <c r="I16" s="16">
        <v>1.43719E-2</v>
      </c>
      <c r="J16" s="16">
        <v>1.0919999999999999E-2</v>
      </c>
      <c r="K16" s="16"/>
    </row>
    <row r="17" spans="2:11">
      <c r="B17" s="3">
        <v>9</v>
      </c>
      <c r="C17" s="3">
        <v>-5.4344168361594356</v>
      </c>
      <c r="D17" s="16">
        <v>7.8100000000000001E-3</v>
      </c>
      <c r="E17" s="16">
        <v>6.1999999999999998E-3</v>
      </c>
      <c r="F17" s="16"/>
      <c r="G17" s="16">
        <v>1.2150607530376599E-2</v>
      </c>
      <c r="H17" s="16">
        <v>1.8249999999999999E-2</v>
      </c>
      <c r="I17" s="16">
        <v>8.74372E-3</v>
      </c>
      <c r="J17" s="16">
        <v>7.1999999999999998E-3</v>
      </c>
      <c r="K17" s="16"/>
    </row>
    <row r="18" spans="2:11">
      <c r="B18" s="3">
        <v>10</v>
      </c>
      <c r="C18" s="3">
        <v>-4.4344168361594356</v>
      </c>
      <c r="D18" s="16">
        <v>4.2500000000000003E-3</v>
      </c>
      <c r="E18" s="16">
        <v>3.5999999999999999E-3</v>
      </c>
      <c r="F18" s="16"/>
      <c r="G18" s="16">
        <v>7.9503975198760308E-3</v>
      </c>
      <c r="H18" s="16">
        <v>1.196E-2</v>
      </c>
      <c r="I18" s="16">
        <v>4.5226099999999998E-3</v>
      </c>
      <c r="J18" s="16">
        <v>4.1999999999999997E-3</v>
      </c>
      <c r="K18" s="16"/>
    </row>
    <row r="19" spans="2:11">
      <c r="B19" s="3">
        <v>11</v>
      </c>
      <c r="C19" s="3">
        <v>-3.4344168361594356</v>
      </c>
      <c r="D19" s="16">
        <v>2.3500000000000001E-3</v>
      </c>
      <c r="E19" s="16">
        <v>2E-3</v>
      </c>
      <c r="F19" s="16"/>
      <c r="G19" s="16">
        <v>4.9502475123756103E-3</v>
      </c>
      <c r="H19" s="16">
        <v>7.6099999999999996E-3</v>
      </c>
      <c r="I19" s="16">
        <v>2.4623100000000001E-3</v>
      </c>
      <c r="J19" s="16">
        <v>2.3999999999999998E-3</v>
      </c>
      <c r="K19" s="16"/>
    </row>
    <row r="20" spans="2:11">
      <c r="B20" s="3">
        <v>12</v>
      </c>
      <c r="C20" s="3">
        <v>-2.4344168361594356</v>
      </c>
      <c r="D20" s="16">
        <v>1.17E-3</v>
      </c>
      <c r="E20" s="16">
        <v>1E-3</v>
      </c>
      <c r="F20" s="16"/>
      <c r="G20" s="16">
        <v>3.00015000750042E-3</v>
      </c>
      <c r="H20" s="16">
        <v>4.6350000000000002E-3</v>
      </c>
      <c r="I20" s="16">
        <v>1.0050300000000001E-3</v>
      </c>
      <c r="J20" s="16">
        <v>1.4E-3</v>
      </c>
      <c r="K20" s="16"/>
    </row>
    <row r="21" spans="2:11">
      <c r="B21" s="3">
        <v>13</v>
      </c>
      <c r="C21" s="3">
        <v>-1.4344168361594356</v>
      </c>
      <c r="D21" s="16">
        <v>5.0000000000000001E-4</v>
      </c>
      <c r="E21" s="16">
        <v>5.0000000000000001E-4</v>
      </c>
      <c r="F21" s="16"/>
      <c r="G21" s="16">
        <v>1.65010250512527E-3</v>
      </c>
      <c r="H21" s="16">
        <v>2.7850000000000001E-3</v>
      </c>
      <c r="I21" s="16">
        <v>5.5276399999999997E-4</v>
      </c>
      <c r="J21" s="16">
        <v>7.2000000000000005E-4</v>
      </c>
      <c r="K21" s="16"/>
    </row>
    <row r="22" spans="2:11">
      <c r="B22" s="3">
        <v>14</v>
      </c>
      <c r="C22" s="3">
        <v>-0.4344168361594356</v>
      </c>
      <c r="D22" s="16"/>
      <c r="E22" s="16"/>
      <c r="F22" s="16"/>
      <c r="G22" s="16">
        <v>8.0007750387515E-4</v>
      </c>
      <c r="H22" s="16">
        <v>1.5900000000000001E-3</v>
      </c>
      <c r="I22" s="16">
        <v>1.5075399999999999E-4</v>
      </c>
      <c r="J22" s="16">
        <v>3.2000000000000003E-4</v>
      </c>
      <c r="K22" s="16"/>
    </row>
    <row r="23" spans="2:11">
      <c r="B23" s="3">
        <v>15</v>
      </c>
      <c r="C23" s="3">
        <v>0.5655831638405644</v>
      </c>
      <c r="D23" s="16"/>
      <c r="E23" s="16"/>
      <c r="F23" s="16"/>
      <c r="G23" s="16">
        <v>3.0001500075005398E-4</v>
      </c>
      <c r="H23" s="16">
        <v>9.2000000000000003E-4</v>
      </c>
      <c r="I23" s="16">
        <v>1.00503E-4</v>
      </c>
      <c r="J23" s="16">
        <v>8.0000000000000007E-5</v>
      </c>
      <c r="K23" s="16"/>
    </row>
    <row r="24" spans="2:11">
      <c r="B24" s="3">
        <v>16</v>
      </c>
      <c r="C24" s="3">
        <v>1.5655831638405644</v>
      </c>
      <c r="D24" s="16"/>
      <c r="E24" s="16"/>
      <c r="F24" s="16"/>
      <c r="G24" s="16"/>
      <c r="H24" s="16">
        <v>5.6499999999999996E-4</v>
      </c>
      <c r="I24" s="16"/>
      <c r="J24" s="16">
        <v>4.0000000000000003E-5</v>
      </c>
      <c r="K24" s="16"/>
    </row>
    <row r="25" spans="2:11">
      <c r="B25" s="3">
        <v>17</v>
      </c>
      <c r="C25" s="3">
        <v>2.5655831638405644</v>
      </c>
      <c r="D25" s="16"/>
      <c r="E25" s="16"/>
      <c r="F25" s="16"/>
      <c r="G25" s="16"/>
      <c r="H25" s="16">
        <v>3.8999999999999999E-4</v>
      </c>
      <c r="I25" s="16"/>
      <c r="J25" s="16">
        <v>4.0000000000000003E-5</v>
      </c>
      <c r="K25" s="16"/>
    </row>
    <row r="26" spans="2:11">
      <c r="B26" s="3">
        <v>18</v>
      </c>
      <c r="C26" s="3">
        <v>3.5655831638405644</v>
      </c>
      <c r="D26" s="16"/>
      <c r="E26" s="16"/>
      <c r="F26" s="16"/>
      <c r="G26" s="16"/>
      <c r="H26" s="16">
        <v>2.3499999999999999E-4</v>
      </c>
      <c r="I26" s="16"/>
      <c r="J26" s="16"/>
      <c r="K26" s="16"/>
    </row>
    <row r="27" spans="2:11">
      <c r="B27" s="3">
        <v>19</v>
      </c>
      <c r="C27" s="3">
        <v>4.56558316384056</v>
      </c>
      <c r="D27" s="16"/>
      <c r="E27" s="16"/>
      <c r="F27" s="16"/>
      <c r="G27" s="16"/>
      <c r="H27" s="16">
        <v>1.15E-4</v>
      </c>
      <c r="I27" s="16"/>
      <c r="J27" s="16"/>
      <c r="K27" s="16"/>
    </row>
    <row r="28" spans="2:11" ht="15.75" thickBot="1">
      <c r="B28" s="3">
        <v>20</v>
      </c>
      <c r="C28" s="3">
        <v>5.56558316384056</v>
      </c>
      <c r="D28" s="16"/>
      <c r="E28" s="16"/>
      <c r="F28" s="16"/>
      <c r="G28" s="16"/>
      <c r="H28" s="16">
        <v>6.0000000000000002E-5</v>
      </c>
      <c r="I28" s="16"/>
      <c r="J28" s="16"/>
      <c r="K28" s="16"/>
    </row>
    <row r="29" spans="2:11" ht="30.75" thickBot="1">
      <c r="C29" s="4" t="s">
        <v>16</v>
      </c>
      <c r="D29" s="5">
        <f t="shared" ref="D29:K29" ca="1" si="0">IFERROR(FORECAST(LOG10($C$30),OFFSET($C$9,MATCH($C$30,D$10:D$28,-1),0,2,1),LOG10(OFFSET(D$9,MATCH($C$30,D$10:D$28,-1),0,2,1))),"")</f>
        <v>-2.249739335511304</v>
      </c>
      <c r="E29" s="5">
        <f t="shared" ca="1" si="0"/>
        <v>-2.4344168361594356</v>
      </c>
      <c r="F29" s="5" t="str">
        <f t="shared" ca="1" si="0"/>
        <v/>
      </c>
      <c r="G29" s="5">
        <f t="shared" ca="1" si="0"/>
        <v>-0.7425416869934196</v>
      </c>
      <c r="H29" s="5">
        <f t="shared" ca="1" si="0"/>
        <v>0.41318099306914569</v>
      </c>
      <c r="I29" s="6">
        <f t="shared" ca="1" si="0"/>
        <v>-2.4260243247416078</v>
      </c>
      <c r="J29" s="6">
        <f ca="1">IFERROR(FORECAST(LOG10($C$30),OFFSET($C$9,MATCH($C$30,J$10:J$28,-1),0,2,1),LOG10(OFFSET(J$9,MATCH($C$30,J$10:J$28,-1),0,2,1))),"")</f>
        <v>-1.9284255176672414</v>
      </c>
      <c r="K29" s="6" t="str">
        <f t="shared" ca="1" si="0"/>
        <v/>
      </c>
    </row>
    <row r="30" spans="2:11">
      <c r="C30" s="9">
        <v>1E-3</v>
      </c>
    </row>
  </sheetData>
  <mergeCells count="7">
    <mergeCell ref="A2:H2"/>
    <mergeCell ref="A3:H3"/>
    <mergeCell ref="A4:H4"/>
    <mergeCell ref="B8:B9"/>
    <mergeCell ref="C8:C9"/>
    <mergeCell ref="D8:K8"/>
    <mergeCell ref="A5:H5"/>
  </mergeCells>
  <phoneticPr fontId="15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9"/>
  <sheetViews>
    <sheetView zoomScale="70" zoomScaleNormal="70" workbookViewId="0">
      <selection activeCell="A4" sqref="A4:H4"/>
    </sheetView>
  </sheetViews>
  <sheetFormatPr defaultRowHeight="15"/>
  <cols>
    <col min="2" max="3" width="13.7109375" customWidth="1"/>
    <col min="4" max="11" width="16.7109375" customWidth="1"/>
  </cols>
  <sheetData>
    <row r="2" spans="1:11" ht="18.75">
      <c r="A2" s="41" t="s">
        <v>53</v>
      </c>
      <c r="B2" s="41"/>
      <c r="C2" s="41"/>
      <c r="D2" s="41"/>
      <c r="E2" s="41"/>
      <c r="F2" s="41"/>
      <c r="G2" s="41"/>
      <c r="H2" s="41"/>
    </row>
    <row r="3" spans="1:11" ht="18.75">
      <c r="A3" s="41" t="s">
        <v>12</v>
      </c>
      <c r="B3" s="41"/>
      <c r="C3" s="41"/>
      <c r="D3" s="41"/>
      <c r="E3" s="41"/>
      <c r="F3" s="41"/>
      <c r="G3" s="41"/>
      <c r="H3" s="41"/>
      <c r="I3" s="8"/>
    </row>
    <row r="4" spans="1:11" ht="18.75">
      <c r="A4" s="41" t="s">
        <v>13</v>
      </c>
      <c r="B4" s="41"/>
      <c r="C4" s="41"/>
      <c r="D4" s="41"/>
      <c r="E4" s="41"/>
      <c r="F4" s="41"/>
      <c r="G4" s="41"/>
      <c r="H4" s="41"/>
    </row>
    <row r="5" spans="1:11" ht="18.75">
      <c r="A5" s="1"/>
      <c r="B5" s="1"/>
    </row>
    <row r="7" spans="1:11" ht="15" customHeight="1">
      <c r="B7" s="42" t="s">
        <v>7</v>
      </c>
      <c r="C7" s="42" t="s">
        <v>3</v>
      </c>
      <c r="D7" s="44" t="s">
        <v>22</v>
      </c>
      <c r="E7" s="45"/>
      <c r="F7" s="45"/>
      <c r="G7" s="45"/>
      <c r="H7" s="45"/>
      <c r="I7" s="45"/>
      <c r="J7" s="45"/>
      <c r="K7" s="46"/>
    </row>
    <row r="8" spans="1:11">
      <c r="B8" s="43"/>
      <c r="C8" s="43"/>
      <c r="D8" s="14" t="s">
        <v>24</v>
      </c>
      <c r="E8" s="14" t="s">
        <v>25</v>
      </c>
      <c r="F8" s="14" t="s">
        <v>26</v>
      </c>
      <c r="G8" s="14" t="s">
        <v>27</v>
      </c>
      <c r="H8" s="14" t="s">
        <v>29</v>
      </c>
      <c r="I8" s="14" t="s">
        <v>30</v>
      </c>
      <c r="J8" s="14" t="s">
        <v>31</v>
      </c>
      <c r="K8" s="14" t="s">
        <v>32</v>
      </c>
    </row>
    <row r="9" spans="1:11">
      <c r="B9" s="3">
        <v>1</v>
      </c>
      <c r="C9" s="3">
        <v>-13.4344168361594</v>
      </c>
      <c r="D9" s="38">
        <v>0.34453</v>
      </c>
      <c r="E9" s="16">
        <v>0.38379999999999997</v>
      </c>
      <c r="F9" s="16"/>
      <c r="G9" s="16"/>
      <c r="H9" s="16"/>
      <c r="I9" s="16"/>
      <c r="J9" s="16"/>
      <c r="K9" s="16"/>
    </row>
    <row r="10" spans="1:11">
      <c r="B10" s="3">
        <v>2</v>
      </c>
      <c r="C10" s="3">
        <v>-12.4344168361594</v>
      </c>
      <c r="D10" s="38">
        <v>0.33912999999999999</v>
      </c>
      <c r="E10" s="16">
        <v>0.29310000000000003</v>
      </c>
      <c r="F10" s="16"/>
      <c r="G10" s="16"/>
      <c r="H10" s="16">
        <v>0.40600000000000003</v>
      </c>
      <c r="I10" s="16"/>
      <c r="J10" s="16"/>
      <c r="K10" s="16"/>
    </row>
    <row r="11" spans="1:11">
      <c r="B11" s="3">
        <v>3</v>
      </c>
      <c r="C11" s="3">
        <v>-11.4344168361594</v>
      </c>
      <c r="D11" s="38">
        <v>0.22861999999999999</v>
      </c>
      <c r="E11" s="16">
        <v>0.21729999999999999</v>
      </c>
      <c r="F11" s="16"/>
      <c r="G11" s="16">
        <v>0.24838709677419399</v>
      </c>
      <c r="H11" s="16">
        <v>0.32400000000000001</v>
      </c>
      <c r="I11" s="16"/>
      <c r="J11" s="16"/>
      <c r="K11" s="16"/>
    </row>
    <row r="12" spans="1:11">
      <c r="B12" s="3">
        <v>4</v>
      </c>
      <c r="C12" s="3">
        <v>-10.4344168361594</v>
      </c>
      <c r="D12" s="38">
        <v>0.15432000000000001</v>
      </c>
      <c r="E12" s="16">
        <v>0.15690000000000001</v>
      </c>
      <c r="F12" s="16"/>
      <c r="G12" s="16">
        <v>0.163955119214586</v>
      </c>
      <c r="H12" s="16">
        <v>0.24199999999999999</v>
      </c>
      <c r="I12" s="16"/>
      <c r="J12" s="16"/>
      <c r="K12" s="16"/>
    </row>
    <row r="13" spans="1:11">
      <c r="B13" s="3">
        <v>5</v>
      </c>
      <c r="C13" s="3">
        <v>-9.4344168361594001</v>
      </c>
      <c r="D13" s="38">
        <v>0.12121</v>
      </c>
      <c r="E13" s="16">
        <v>0.11169999999999999</v>
      </c>
      <c r="F13" s="16"/>
      <c r="G13" s="16">
        <v>0.118793828892006</v>
      </c>
      <c r="H13" s="16">
        <v>0.17050000000000001</v>
      </c>
      <c r="I13" s="16"/>
      <c r="J13" s="16"/>
      <c r="K13" s="16"/>
    </row>
    <row r="14" spans="1:11">
      <c r="B14" s="3">
        <v>6</v>
      </c>
      <c r="C14" s="3">
        <v>-8.4344168361594001</v>
      </c>
      <c r="D14" s="38">
        <v>8.4708000000000006E-2</v>
      </c>
      <c r="E14" s="16">
        <v>7.7899999999999997E-2</v>
      </c>
      <c r="F14" s="16"/>
      <c r="G14" s="16">
        <v>8.7377279102384298E-2</v>
      </c>
      <c r="H14" s="16">
        <v>0.1174</v>
      </c>
      <c r="I14" s="16"/>
      <c r="J14" s="16"/>
      <c r="K14" s="16"/>
    </row>
    <row r="15" spans="1:11">
      <c r="B15" s="3">
        <v>7</v>
      </c>
      <c r="C15" s="3">
        <v>-7.4344168361594001</v>
      </c>
      <c r="D15" s="38">
        <v>6.6807000000000005E-2</v>
      </c>
      <c r="E15" s="16">
        <v>5.3999999999999999E-2</v>
      </c>
      <c r="F15" s="16"/>
      <c r="G15" s="16">
        <v>5.7924263674614299E-2</v>
      </c>
      <c r="H15" s="16">
        <v>7.9250000000000001E-2</v>
      </c>
      <c r="I15" s="16"/>
      <c r="J15" s="16"/>
      <c r="K15" s="16"/>
    </row>
    <row r="16" spans="1:11">
      <c r="B16" s="3">
        <v>8</v>
      </c>
      <c r="C16" s="3">
        <v>-6.4344168361594001</v>
      </c>
      <c r="D16" s="38">
        <v>3.9803999999999999E-2</v>
      </c>
      <c r="E16" s="16">
        <v>3.6700000000000003E-2</v>
      </c>
      <c r="F16" s="16"/>
      <c r="G16" s="16">
        <v>4.0252454417952298E-2</v>
      </c>
      <c r="H16" s="16">
        <v>5.2650000000000002E-2</v>
      </c>
      <c r="I16" s="16"/>
      <c r="J16" s="16">
        <v>4.1149999999999999E-2</v>
      </c>
      <c r="K16" s="16"/>
    </row>
    <row r="17" spans="2:11">
      <c r="B17" s="3">
        <v>9</v>
      </c>
      <c r="C17" s="3">
        <v>-5.4344168361594001</v>
      </c>
      <c r="D17" s="38">
        <v>2.4601999999999999E-2</v>
      </c>
      <c r="E17" s="16">
        <v>2.4199999999999999E-2</v>
      </c>
      <c r="F17" s="16"/>
      <c r="G17" s="16">
        <v>2.6507713884993001E-2</v>
      </c>
      <c r="H17" s="16">
        <v>3.4299999999999997E-2</v>
      </c>
      <c r="I17" s="16"/>
      <c r="J17" s="16">
        <f>(J16+J18)/2</f>
        <v>2.9975000000000002E-2</v>
      </c>
      <c r="K17" s="16"/>
    </row>
    <row r="18" spans="2:11">
      <c r="B18" s="3">
        <v>10</v>
      </c>
      <c r="C18" s="3">
        <v>-4.4344168361594001</v>
      </c>
      <c r="D18" s="38">
        <v>1.8002000000000001E-2</v>
      </c>
      <c r="E18" s="16">
        <v>1.5699999999999999E-2</v>
      </c>
      <c r="F18" s="16"/>
      <c r="G18" s="16">
        <v>1.9101123595505601E-2</v>
      </c>
      <c r="H18" s="16">
        <v>2.23E-2</v>
      </c>
      <c r="I18" s="16"/>
      <c r="J18" s="16">
        <v>1.8800000000000001E-2</v>
      </c>
      <c r="K18" s="16"/>
    </row>
    <row r="19" spans="2:11">
      <c r="B19" s="3">
        <v>11</v>
      </c>
      <c r="C19" s="3">
        <v>-3.4344168361594001</v>
      </c>
      <c r="D19" s="38">
        <v>1.2501E-2</v>
      </c>
      <c r="E19" s="16">
        <v>1.0699999999999999E-2</v>
      </c>
      <c r="F19" s="16"/>
      <c r="G19" s="16">
        <v>1.26404494382022E-2</v>
      </c>
      <c r="H19" s="16">
        <v>1.4500000000000001E-2</v>
      </c>
      <c r="I19" s="16"/>
      <c r="J19" s="16">
        <f>(J18+J20)/2</f>
        <v>1.3625E-2</v>
      </c>
      <c r="K19" s="16"/>
    </row>
    <row r="20" spans="2:11">
      <c r="B20" s="3">
        <v>12</v>
      </c>
      <c r="C20" s="3">
        <v>-2.4344168361594001</v>
      </c>
      <c r="D20" s="38">
        <v>7.8008000000000001E-3</v>
      </c>
      <c r="E20" s="16">
        <v>7.3000000000000001E-3</v>
      </c>
      <c r="F20" s="16"/>
      <c r="G20" s="16">
        <v>7.3033707865168499E-3</v>
      </c>
      <c r="H20" s="16">
        <v>9.4249999999999994E-3</v>
      </c>
      <c r="I20" s="16"/>
      <c r="J20" s="16">
        <v>8.4499999999999992E-3</v>
      </c>
      <c r="K20" s="16"/>
    </row>
    <row r="21" spans="2:11">
      <c r="B21" s="3">
        <v>13</v>
      </c>
      <c r="C21" s="3">
        <v>-1.4344168361594001</v>
      </c>
      <c r="D21" s="39"/>
      <c r="E21" s="16"/>
      <c r="F21" s="16"/>
      <c r="G21" s="16">
        <v>4.4943820224719096E-3</v>
      </c>
      <c r="H21" s="16">
        <v>6.0899999999999999E-3</v>
      </c>
      <c r="I21" s="16"/>
      <c r="J21" s="16">
        <f>(J20+J22)/2</f>
        <v>5.9499999999999996E-3</v>
      </c>
      <c r="K21" s="16"/>
    </row>
    <row r="22" spans="2:11">
      <c r="B22" s="3">
        <v>14</v>
      </c>
      <c r="C22" s="3">
        <v>-0.43441683615940002</v>
      </c>
      <c r="D22" s="16"/>
      <c r="E22" s="16"/>
      <c r="F22" s="16"/>
      <c r="G22" s="16">
        <v>2.24719101123596E-3</v>
      </c>
      <c r="H22" s="16">
        <v>3.9249999999999997E-3</v>
      </c>
      <c r="I22" s="16"/>
      <c r="J22" s="16">
        <v>3.4499999999999999E-3</v>
      </c>
      <c r="K22" s="16"/>
    </row>
    <row r="23" spans="2:11">
      <c r="B23" s="3">
        <v>15</v>
      </c>
      <c r="C23" s="3">
        <v>0.56558316384060003</v>
      </c>
      <c r="D23" s="16"/>
      <c r="E23" s="16"/>
      <c r="F23" s="16"/>
      <c r="G23" s="16"/>
      <c r="H23" s="16">
        <v>2.5149999999999999E-3</v>
      </c>
      <c r="I23" s="16"/>
      <c r="J23" s="16"/>
      <c r="K23" s="16"/>
    </row>
    <row r="24" spans="2:11">
      <c r="B24" s="3">
        <v>16</v>
      </c>
      <c r="C24" s="3">
        <v>1.5655831638405999</v>
      </c>
      <c r="D24" s="16"/>
      <c r="E24" s="16"/>
      <c r="F24" s="16"/>
      <c r="G24" s="16"/>
      <c r="H24" s="16">
        <v>1.575E-3</v>
      </c>
      <c r="I24" s="16"/>
      <c r="J24" s="16"/>
      <c r="K24" s="16"/>
    </row>
    <row r="25" spans="2:11">
      <c r="B25" s="3">
        <v>17</v>
      </c>
      <c r="C25" s="3">
        <v>2.5655831638405999</v>
      </c>
      <c r="D25" s="16"/>
      <c r="E25" s="16"/>
      <c r="F25" s="16"/>
      <c r="G25" s="16"/>
      <c r="H25" s="16">
        <v>1.0954999999999999E-3</v>
      </c>
      <c r="I25" s="16"/>
      <c r="J25" s="16"/>
      <c r="K25" s="16"/>
    </row>
    <row r="26" spans="2:11">
      <c r="B26" s="3">
        <v>18</v>
      </c>
      <c r="C26" s="3">
        <v>3.5655831638405999</v>
      </c>
      <c r="D26" s="16"/>
      <c r="E26" s="16"/>
      <c r="F26" s="16"/>
      <c r="G26" s="16"/>
      <c r="H26" s="16">
        <v>8.0099999999999995E-4</v>
      </c>
      <c r="I26" s="16"/>
      <c r="J26" s="16"/>
      <c r="K26" s="16"/>
    </row>
    <row r="27" spans="2:11" ht="15.75" thickBot="1">
      <c r="B27" s="3">
        <v>19</v>
      </c>
      <c r="C27" s="3">
        <v>4.5655831638405999</v>
      </c>
      <c r="D27" s="16"/>
      <c r="E27" s="16"/>
      <c r="F27" s="16"/>
      <c r="G27" s="16"/>
      <c r="H27" s="16">
        <v>5.0049999999999997E-4</v>
      </c>
      <c r="I27" s="16"/>
      <c r="J27" s="16"/>
      <c r="K27" s="16"/>
    </row>
    <row r="28" spans="2:11" ht="30.75" thickBot="1">
      <c r="C28" s="4" t="s">
        <v>4</v>
      </c>
      <c r="D28" s="5">
        <f ca="1">IFERROR(FORECAST(LOG10($C$29),OFFSET($C$8,MATCH($C$29,D$9:D$27,-1),0,2,1),LOG10(OFFSET(D$8,MATCH($C$29,D$9:D$27,-1),0,2,1))),"")</f>
        <v>-2.9610667440886633</v>
      </c>
      <c r="E28" s="5">
        <f ca="1">IFERROR(FORECAST(LOG10($C$29),OFFSET($C$8,MATCH($C$29,E$9:E$27,-1),0,2,1),LOG10(OFFSET(E$8,MATCH($C$29,E$9:E$27,-1),0,2,1))),"")</f>
        <v>-3.2574710615839244</v>
      </c>
      <c r="F28" s="5" t="str">
        <f ca="1">IFERROR(FORECAST(LOG10($C$29),OFFSET($C$8,MATCH($C$29,F$9:F$27,-1),0,2,1),LOG10(OFFSET(F$8,MATCH($C$29,F$9:F$27,-1),0,2,1))),"")</f>
        <v/>
      </c>
      <c r="G28" s="5">
        <f ca="1">IFERROR(FORECAST(LOG10($C$29),OFFSET($C$8,MATCH($C$29,G$9:G$27,-1),0,2,1),LOG10(OFFSET(G$8,MATCH($C$29,G$9:G$27,-1),0,2,1))),"")</f>
        <v>-3.0072724770074597</v>
      </c>
      <c r="H28" s="5">
        <f t="shared" ref="H28:K28" ca="1" si="0">IFERROR(FORECAST(LOG10($C$29),OFFSET($C$8,MATCH($C$29,H$9:H$27,-1),0,2,1),LOG10(OFFSET(H$8,MATCH($C$29,H$9:H$27,-1),0,2,1))),"")</f>
        <v>-2.5718859823296754</v>
      </c>
      <c r="I28" s="6" t="str">
        <f ca="1">IFERROR(FORECAST(LOG10($C$29),OFFSET($C$8,MATCH($C$29,I$9:I$27,-1),0,2,1),LOG10(OFFSET(I$8,MATCH($C$29,I$9:I$27,-1),0,2,1))),"")</f>
        <v/>
      </c>
      <c r="J28" s="6">
        <f ca="1">IFERROR(FORECAST(LOG10($C$29),OFFSET($C$8,MATCH($C$29,J$9:J$27,-1),0,2,1),LOG10(OFFSET(J$8,MATCH($C$29,J$9:J$27,-1),0,2,1))),"")</f>
        <v>-2.7869489397453897</v>
      </c>
      <c r="K28" s="6" t="str">
        <f t="shared" ca="1" si="0"/>
        <v/>
      </c>
    </row>
    <row r="29" spans="2:11">
      <c r="C29" s="7">
        <v>0.01</v>
      </c>
    </row>
  </sheetData>
  <mergeCells count="6">
    <mergeCell ref="A2:H2"/>
    <mergeCell ref="A3:H3"/>
    <mergeCell ref="A4:H4"/>
    <mergeCell ref="B7:B8"/>
    <mergeCell ref="C7:C8"/>
    <mergeCell ref="D7:K7"/>
  </mergeCells>
  <phoneticPr fontId="15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9"/>
  <sheetViews>
    <sheetView topLeftCell="A7" zoomScale="70" zoomScaleNormal="70" workbookViewId="0">
      <selection activeCell="E24" sqref="E24"/>
    </sheetView>
  </sheetViews>
  <sheetFormatPr defaultRowHeight="15"/>
  <cols>
    <col min="2" max="3" width="13.7109375" customWidth="1"/>
    <col min="4" max="11" width="16.7109375" customWidth="1"/>
  </cols>
  <sheetData>
    <row r="2" spans="1:11" ht="18.75">
      <c r="A2" s="41" t="s">
        <v>54</v>
      </c>
      <c r="B2" s="41"/>
      <c r="C2" s="41"/>
      <c r="D2" s="41"/>
      <c r="E2" s="41"/>
      <c r="F2" s="41"/>
      <c r="G2" s="41"/>
      <c r="H2" s="41"/>
    </row>
    <row r="3" spans="1:11" ht="18.75">
      <c r="A3" s="41" t="s">
        <v>15</v>
      </c>
      <c r="B3" s="41"/>
      <c r="C3" s="41"/>
      <c r="D3" s="41"/>
      <c r="E3" s="41"/>
      <c r="F3" s="41"/>
      <c r="G3" s="41"/>
      <c r="H3" s="41"/>
      <c r="I3" s="8"/>
    </row>
    <row r="4" spans="1:11" ht="18.75">
      <c r="A4" s="41" t="s">
        <v>14</v>
      </c>
      <c r="B4" s="41"/>
      <c r="C4" s="41"/>
      <c r="D4" s="41"/>
      <c r="E4" s="41"/>
      <c r="F4" s="41"/>
      <c r="G4" s="41"/>
      <c r="H4" s="41"/>
    </row>
    <row r="5" spans="1:11" ht="18.75">
      <c r="A5" s="1"/>
      <c r="B5" s="1"/>
    </row>
    <row r="7" spans="1:11" ht="15" customHeight="1">
      <c r="B7" s="42" t="s">
        <v>7</v>
      </c>
      <c r="C7" s="42" t="s">
        <v>3</v>
      </c>
      <c r="D7" s="44" t="s">
        <v>22</v>
      </c>
      <c r="E7" s="45"/>
      <c r="F7" s="45"/>
      <c r="G7" s="45"/>
      <c r="H7" s="45"/>
      <c r="I7" s="45"/>
      <c r="J7" s="45"/>
      <c r="K7" s="46"/>
    </row>
    <row r="8" spans="1:11">
      <c r="B8" s="43"/>
      <c r="C8" s="43"/>
      <c r="D8" s="14" t="s">
        <v>24</v>
      </c>
      <c r="E8" s="14" t="s">
        <v>25</v>
      </c>
      <c r="F8" s="14" t="s">
        <v>26</v>
      </c>
      <c r="G8" s="14" t="s">
        <v>27</v>
      </c>
      <c r="H8" s="14" t="s">
        <v>29</v>
      </c>
      <c r="I8" s="14" t="s">
        <v>30</v>
      </c>
      <c r="J8" s="14" t="s">
        <v>31</v>
      </c>
      <c r="K8" s="14" t="s">
        <v>32</v>
      </c>
    </row>
    <row r="9" spans="1:11">
      <c r="B9" s="3">
        <v>0</v>
      </c>
      <c r="C9" s="3">
        <v>-14.434416836159439</v>
      </c>
      <c r="D9" s="16"/>
      <c r="E9" s="16"/>
      <c r="F9" s="16"/>
      <c r="G9" s="16"/>
      <c r="H9" s="16"/>
      <c r="I9" s="16"/>
      <c r="J9" s="16"/>
      <c r="K9" s="16">
        <v>0.89900000000000002</v>
      </c>
    </row>
    <row r="10" spans="1:11">
      <c r="B10" s="3">
        <v>1</v>
      </c>
      <c r="C10" s="3">
        <v>-13.434416836159439</v>
      </c>
      <c r="D10" s="16">
        <v>0.99660000000000004</v>
      </c>
      <c r="E10" s="16"/>
      <c r="F10" s="16"/>
      <c r="G10" s="16"/>
      <c r="H10" s="16"/>
      <c r="I10" s="16"/>
      <c r="J10" s="16"/>
      <c r="K10" s="16">
        <v>0.82199999999999995</v>
      </c>
    </row>
    <row r="11" spans="1:11">
      <c r="B11" s="3">
        <v>2</v>
      </c>
      <c r="C11" s="3">
        <v>-12.434416836159439</v>
      </c>
      <c r="D11" s="16">
        <v>0.98770000000000002</v>
      </c>
      <c r="E11" s="16"/>
      <c r="F11" s="16"/>
      <c r="G11" s="16"/>
      <c r="H11" s="16">
        <v>0.99632699999999996</v>
      </c>
      <c r="I11" s="16"/>
      <c r="J11" s="16"/>
      <c r="K11" s="16">
        <v>0.71699999999999997</v>
      </c>
    </row>
    <row r="12" spans="1:11">
      <c r="B12" s="3">
        <v>3</v>
      </c>
      <c r="C12" s="3">
        <v>-11.434416836159439</v>
      </c>
      <c r="D12" s="16">
        <v>0.96540000000000004</v>
      </c>
      <c r="E12" s="16"/>
      <c r="F12" s="16"/>
      <c r="G12" s="16"/>
      <c r="H12" s="16">
        <v>0.98692930000000001</v>
      </c>
      <c r="I12" s="16"/>
      <c r="J12" s="16"/>
      <c r="K12" s="16">
        <v>0.62</v>
      </c>
    </row>
    <row r="13" spans="1:11">
      <c r="B13" s="3">
        <v>4</v>
      </c>
      <c r="C13" s="3">
        <v>-10.434416836159439</v>
      </c>
      <c r="D13" s="16">
        <v>0.92210000000000003</v>
      </c>
      <c r="E13" s="16"/>
      <c r="F13" s="16"/>
      <c r="G13" s="16"/>
      <c r="H13" s="16">
        <v>0.96401049999999999</v>
      </c>
      <c r="I13" s="16"/>
      <c r="J13" s="16"/>
      <c r="K13" s="16">
        <v>0.54400000000000004</v>
      </c>
    </row>
    <row r="14" spans="1:11">
      <c r="B14" s="3">
        <v>5</v>
      </c>
      <c r="C14" s="3">
        <v>-9.4344168361594392</v>
      </c>
      <c r="D14" s="16">
        <v>0.83960000000000001</v>
      </c>
      <c r="E14" s="16">
        <v>0.83320000000000005</v>
      </c>
      <c r="F14" s="16"/>
      <c r="G14" s="16"/>
      <c r="H14" s="16">
        <v>0.91674169999999999</v>
      </c>
      <c r="I14" s="16"/>
      <c r="J14" s="16"/>
      <c r="K14" s="16">
        <v>0.46400000000000002</v>
      </c>
    </row>
    <row r="15" spans="1:11">
      <c r="B15" s="3">
        <v>6</v>
      </c>
      <c r="C15" s="3">
        <v>-8.4344168361594392</v>
      </c>
      <c r="D15" s="16">
        <v>0.72829999999999995</v>
      </c>
      <c r="E15" s="16">
        <v>0.7278</v>
      </c>
      <c r="F15" s="16"/>
      <c r="G15" s="16"/>
      <c r="H15" s="16">
        <v>0.83403389999999999</v>
      </c>
      <c r="I15" s="16"/>
      <c r="J15" s="16"/>
      <c r="K15" s="16">
        <v>0.39100000000000001</v>
      </c>
    </row>
    <row r="16" spans="1:11">
      <c r="B16" s="3">
        <v>7</v>
      </c>
      <c r="C16" s="3">
        <v>-7.4344168361594392</v>
      </c>
      <c r="D16" s="16">
        <v>0.58130000000000004</v>
      </c>
      <c r="E16" s="16">
        <v>0.58830000000000005</v>
      </c>
      <c r="F16" s="16"/>
      <c r="G16" s="16"/>
      <c r="H16" s="16">
        <v>0.7139354</v>
      </c>
      <c r="I16" s="16"/>
      <c r="J16" s="16"/>
      <c r="K16" s="16">
        <v>0.32</v>
      </c>
    </row>
    <row r="17" spans="2:11">
      <c r="B17" s="3">
        <v>8</v>
      </c>
      <c r="C17" s="3">
        <v>-6.4344168361594392</v>
      </c>
      <c r="D17" s="16">
        <v>0.40400000000000003</v>
      </c>
      <c r="E17" s="16">
        <v>0.4375</v>
      </c>
      <c r="F17" s="16"/>
      <c r="G17" s="16"/>
      <c r="H17" s="16">
        <v>0.56543370000000004</v>
      </c>
      <c r="I17" s="16"/>
      <c r="J17" s="16"/>
      <c r="K17" s="16">
        <v>0.24299999999999999</v>
      </c>
    </row>
    <row r="18" spans="2:11">
      <c r="B18" s="3">
        <v>9</v>
      </c>
      <c r="C18" s="3">
        <v>-5.4344168361594392</v>
      </c>
      <c r="D18" s="16">
        <v>0.27189999999999998</v>
      </c>
      <c r="E18" s="16">
        <v>0.29609999999999997</v>
      </c>
      <c r="F18" s="16"/>
      <c r="G18" s="16">
        <v>0.310891089108911</v>
      </c>
      <c r="H18" s="16">
        <v>0.40915550000000001</v>
      </c>
      <c r="I18" s="16"/>
      <c r="J18" s="16"/>
      <c r="K18" s="16">
        <v>0.16900000000000001</v>
      </c>
    </row>
    <row r="19" spans="2:11">
      <c r="B19" s="3">
        <v>10</v>
      </c>
      <c r="C19" s="3">
        <v>-4.4344168361594383</v>
      </c>
      <c r="D19" s="16">
        <v>0.1613</v>
      </c>
      <c r="E19" s="16">
        <v>0.1797</v>
      </c>
      <c r="F19" s="16"/>
      <c r="G19" s="16">
        <v>0.23589108910891099</v>
      </c>
      <c r="H19" s="16">
        <v>0.26753939999999998</v>
      </c>
      <c r="I19" s="16"/>
      <c r="J19" s="16">
        <v>0.19670000000000001</v>
      </c>
      <c r="K19" s="16">
        <v>0.108</v>
      </c>
    </row>
    <row r="20" spans="2:11">
      <c r="B20" s="3">
        <v>11</v>
      </c>
      <c r="C20" s="3">
        <v>-3.4344168361594374</v>
      </c>
      <c r="D20" s="16">
        <v>8.2900000000000001E-2</v>
      </c>
      <c r="E20" s="16">
        <v>0.1003</v>
      </c>
      <c r="F20" s="16"/>
      <c r="G20" s="16">
        <v>0.13242574257425699</v>
      </c>
      <c r="H20" s="16">
        <v>0.15560760000000001</v>
      </c>
      <c r="I20" s="16"/>
      <c r="J20" s="16">
        <v>0.12100000000000001</v>
      </c>
      <c r="K20" s="16">
        <v>5.9499999999999997E-2</v>
      </c>
    </row>
    <row r="21" spans="2:11">
      <c r="B21" s="3">
        <v>12</v>
      </c>
      <c r="C21" s="3">
        <v>-2.4344168361594374</v>
      </c>
      <c r="D21" s="16">
        <v>3.8199999999999998E-2</v>
      </c>
      <c r="E21" s="16">
        <v>4.87E-2</v>
      </c>
      <c r="F21" s="16"/>
      <c r="G21" s="16">
        <v>6.8267326732673203E-2</v>
      </c>
      <c r="H21" s="16">
        <v>8.1176559999999995E-2</v>
      </c>
      <c r="I21" s="16"/>
      <c r="J21" s="16">
        <v>4.53E-2</v>
      </c>
      <c r="K21" s="16">
        <v>2.9499999999999998E-2</v>
      </c>
    </row>
    <row r="22" spans="2:11">
      <c r="B22" s="3">
        <v>13</v>
      </c>
      <c r="C22" s="3">
        <v>-1.4344168361594374</v>
      </c>
      <c r="D22" s="16">
        <v>1.5900000000000001E-2</v>
      </c>
      <c r="E22" s="16">
        <v>2.2100000000000002E-2</v>
      </c>
      <c r="F22" s="16"/>
      <c r="G22" s="16">
        <v>3.7336633663366398E-2</v>
      </c>
      <c r="H22" s="16">
        <v>3.9122079999999997E-2</v>
      </c>
      <c r="I22" s="16"/>
      <c r="J22" s="16">
        <v>2.5274999999999999E-2</v>
      </c>
      <c r="K22" s="16">
        <v>1.2999999999999999E-2</v>
      </c>
    </row>
    <row r="23" spans="2:11">
      <c r="B23" s="3">
        <v>14</v>
      </c>
      <c r="C23" s="3">
        <v>-0.43441683615943738</v>
      </c>
      <c r="D23" s="16">
        <v>6.4999999999999997E-3</v>
      </c>
      <c r="E23" s="16">
        <v>7.9000000000000008E-3</v>
      </c>
      <c r="F23" s="16"/>
      <c r="G23" s="16">
        <v>1.03960396039604E-2</v>
      </c>
      <c r="H23" s="16">
        <v>1.7774580000000002E-2</v>
      </c>
      <c r="I23" s="16"/>
      <c r="J23" s="16">
        <v>5.2500000000000003E-3</v>
      </c>
      <c r="K23" s="16">
        <v>5.45E-3</v>
      </c>
    </row>
    <row r="24" spans="2:11">
      <c r="B24" s="3">
        <v>15</v>
      </c>
      <c r="C24" s="3">
        <v>0.56558316384056262</v>
      </c>
      <c r="D24" s="16">
        <v>1E-3</v>
      </c>
      <c r="E24" s="16"/>
      <c r="F24" s="16"/>
      <c r="G24" s="16">
        <v>4.10891089108911E-3</v>
      </c>
      <c r="H24" s="16">
        <v>8.0265820000000009E-3</v>
      </c>
      <c r="I24" s="16"/>
      <c r="J24" s="16"/>
      <c r="K24" s="16">
        <v>2.0200000000000001E-3</v>
      </c>
    </row>
    <row r="25" spans="2:11">
      <c r="B25" s="3">
        <v>16</v>
      </c>
      <c r="C25" s="3">
        <v>1.5655831638405626</v>
      </c>
      <c r="D25" s="16"/>
      <c r="E25" s="16"/>
      <c r="F25" s="16"/>
      <c r="G25" s="16">
        <v>6.9306930693069401E-4</v>
      </c>
      <c r="H25" s="16">
        <v>3.8631680000000002E-3</v>
      </c>
      <c r="I25" s="16"/>
      <c r="J25" s="16"/>
      <c r="K25" s="16">
        <v>6.6E-4</v>
      </c>
    </row>
    <row r="26" spans="2:11">
      <c r="B26" s="3">
        <v>17</v>
      </c>
      <c r="C26" s="3">
        <v>2.5655831638405626</v>
      </c>
      <c r="D26" s="16"/>
      <c r="E26" s="16"/>
      <c r="F26" s="16"/>
      <c r="G26" s="16"/>
      <c r="H26" s="16">
        <v>1.9215759999999999E-3</v>
      </c>
      <c r="I26" s="16"/>
      <c r="J26" s="16"/>
      <c r="K26" s="16">
        <v>2.0000000000000001E-4</v>
      </c>
    </row>
    <row r="27" spans="2:11" ht="15.75" thickBot="1">
      <c r="B27" s="3">
        <v>18</v>
      </c>
      <c r="C27" s="3">
        <v>3.56558316384056</v>
      </c>
      <c r="D27" s="16"/>
      <c r="E27" s="16"/>
      <c r="F27" s="16"/>
      <c r="G27" s="16"/>
      <c r="H27" s="16">
        <v>1.010829E-3</v>
      </c>
      <c r="I27" s="16"/>
      <c r="J27" s="16"/>
      <c r="K27" s="16"/>
    </row>
    <row r="28" spans="2:11" ht="30.75" thickBot="1">
      <c r="C28" s="4" t="s">
        <v>4</v>
      </c>
      <c r="D28" s="5">
        <f t="shared" ref="D28:K28" ca="1" si="0">IFERROR(FORECAST(LOG10($C$29),OFFSET($C$8,MATCH($C$29,D$9:D$27,-1),0,2,1),LOG10(OFFSET(D$8,MATCH($C$29,D$9:D$27,-1),0,2,1))),"")</f>
        <v>-0.91599845918469658</v>
      </c>
      <c r="E28" s="5">
        <f t="shared" ca="1" si="0"/>
        <v>-0.66355937623124461</v>
      </c>
      <c r="F28" s="5" t="str">
        <f t="shared" ca="1" si="0"/>
        <v/>
      </c>
      <c r="G28" s="5">
        <f t="shared" ca="1" si="0"/>
        <v>-0.39257560239657519</v>
      </c>
      <c r="H28" s="5">
        <f t="shared" ca="1" si="0"/>
        <v>0.28907575672853714</v>
      </c>
      <c r="I28" s="6" t="str">
        <f ca="1">IFERROR(FORECAST(LOG10($C$29),OFFSET($C$8,MATCH($C$29,I$9:I$27,-1),0,2,1),LOG10(OFFSET(I$8,MATCH($C$29,I$9:I$27,-1),0,2,1))),"")</f>
        <v/>
      </c>
      <c r="J28" s="6">
        <f ca="1">IFERROR(FORECAST(LOG10($C$29),OFFSET($C$8,MATCH($C$29,J$9:J$27,-1),0,2,1),LOG10(OFFSET(J$8,MATCH($C$29,J$9:J$27,-1),0,2,1))),"")</f>
        <v>-0.84442069479636039</v>
      </c>
      <c r="K28" s="6">
        <f t="shared" ca="1" si="0"/>
        <v>-1.1326175964154848</v>
      </c>
    </row>
    <row r="29" spans="2:11">
      <c r="C29" s="7">
        <v>0.01</v>
      </c>
    </row>
  </sheetData>
  <mergeCells count="6">
    <mergeCell ref="A2:H2"/>
    <mergeCell ref="A3:H3"/>
    <mergeCell ref="A4:H4"/>
    <mergeCell ref="B7:B8"/>
    <mergeCell ref="C7:C8"/>
    <mergeCell ref="D7:K7"/>
  </mergeCells>
  <phoneticPr fontId="15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Cover</vt:lpstr>
      <vt:lpstr>Summary - Impairment</vt:lpstr>
      <vt:lpstr>Summary - Alignment</vt:lpstr>
      <vt:lpstr>8.4.1.2.5</vt:lpstr>
      <vt:lpstr>8.4.1.2.6</vt:lpstr>
      <vt:lpstr>8.4.1.2.7</vt:lpstr>
      <vt:lpstr>8.4.1.2.8</vt:lpstr>
      <vt:lpstr>8.5.1.2.5</vt:lpstr>
      <vt:lpstr>8.5.1.2.6</vt:lpstr>
      <vt:lpstr>8.5.1.2.7</vt:lpstr>
      <vt:lpstr>8.5.1.2.8</vt:lpstr>
      <vt:lpstr>8.8.4.1</vt:lpstr>
      <vt:lpstr>8.8.6.1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 Belov</dc:creator>
  <cp:keywords>CTPClassification=CTP_PUBLIC:VisualMarkings=</cp:keywords>
  <cp:lastModifiedBy>Andrey Chervyakov</cp:lastModifiedBy>
  <dcterms:created xsi:type="dcterms:W3CDTF">2015-12-28T12:26:52Z</dcterms:created>
  <dcterms:modified xsi:type="dcterms:W3CDTF">2016-08-25T06:15:41Z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ad810f81-a3a1-4fcf-8c9a-7edd3ae78b16</vt:lpwstr>
  </property>
  <property fmtid="{D5CDD505-2E9C-101B-9397-08002B2CF9AE}" pid="3" name="CTP_TimeStamp">
    <vt:lpwstr>2016-08-25 06:15:40Z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_NewReviewCycle">
    <vt:lpwstr/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1471589023</vt:lpwstr>
  </property>
  <property fmtid="{D5CDD505-2E9C-101B-9397-08002B2CF9AE}" pid="12" name="CTPClassification">
    <vt:lpwstr>CTP_PUBLIC</vt:lpwstr>
  </property>
</Properties>
</file>